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Z:\KARMEN - SLUŽBA\KARMEN\Zdravstveni dom LnP\PROJEKTNA DOKUMENTACIJA - KONČNA ZA RAZPIS\Popisi del - Zdravstveni dom LnP\"/>
    </mc:Choice>
  </mc:AlternateContent>
  <xr:revisionPtr revIDLastSave="0" documentId="13_ncr:1_{40330A99-A81D-4514-B5AD-3064DF564404}" xr6:coauthVersionLast="47" xr6:coauthVersionMax="47" xr10:uidLastSave="{00000000-0000-0000-0000-000000000000}"/>
  <bookViews>
    <workbookView xWindow="-120" yWindow="-120" windowWidth="29040" windowHeight="15840" tabRatio="639" xr2:uid="{00000000-000D-0000-FFFF-FFFF00000000}"/>
  </bookViews>
  <sheets>
    <sheet name="Splošno" sheetId="8" r:id="rId1"/>
    <sheet name="Rekapitulacija" sheetId="21" r:id="rId2"/>
    <sheet name="Elektro" sheetId="22" r:id="rId3"/>
  </sheets>
  <definedNames>
    <definedName name="CENA">#REF!</definedName>
    <definedName name="Excel_BuiltIn_Print_Area_8">#REF!</definedName>
    <definedName name="grad.rekap." localSheetId="1">#REF!</definedName>
    <definedName name="grad.rekap.">#REF!</definedName>
    <definedName name="KOLIC">#REF!</definedName>
    <definedName name="_xlnm.Print_Area" localSheetId="2">Elektro!$A$1:$F$255</definedName>
    <definedName name="_xlnm.Print_Titles" localSheetId="2">Elektro!#REF!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37" i="22" l="1"/>
  <c r="F31" i="22" l="1"/>
  <c r="A202" i="22" l="1"/>
  <c r="A203" i="22" s="1"/>
  <c r="A204" i="22" s="1"/>
  <c r="A205" i="22" s="1"/>
  <c r="A206" i="22" s="1"/>
  <c r="A207" i="22" s="1"/>
  <c r="A208" i="22" s="1"/>
  <c r="A209" i="22" s="1"/>
  <c r="A210" i="22" s="1"/>
  <c r="A211" i="22" s="1"/>
  <c r="A212" i="22" s="1"/>
  <c r="A213" i="22" s="1"/>
  <c r="A214" i="22" s="1"/>
  <c r="A215" i="22" s="1"/>
  <c r="A216" i="22" s="1"/>
  <c r="A217" i="22" s="1"/>
  <c r="A218" i="22" s="1"/>
  <c r="A144" i="22"/>
  <c r="A145" i="22" s="1"/>
  <c r="A146" i="22" s="1"/>
  <c r="A147" i="22" s="1"/>
  <c r="A148" i="22" s="1"/>
  <c r="A149" i="22" s="1"/>
  <c r="A150" i="22" s="1"/>
  <c r="A151" i="22" s="1"/>
  <c r="A42" i="22"/>
  <c r="A43" i="22" s="1"/>
  <c r="A44" i="22" s="1"/>
  <c r="A45" i="22" s="1"/>
  <c r="A46" i="22" s="1"/>
  <c r="A47" i="22" s="1"/>
  <c r="A48" i="22" s="1"/>
  <c r="A49" i="22" s="1"/>
  <c r="A50" i="22" s="1"/>
  <c r="A51" i="22" s="1"/>
  <c r="A52" i="22" s="1"/>
  <c r="A53" i="22" s="1"/>
  <c r="A54" i="22" s="1"/>
  <c r="A55" i="22" s="1"/>
  <c r="A56" i="22" s="1"/>
  <c r="A57" i="22" s="1"/>
  <c r="A58" i="22" s="1"/>
  <c r="A59" i="22" s="1"/>
  <c r="A60" i="22" s="1"/>
  <c r="A61" i="22" s="1"/>
  <c r="A79" i="22" s="1"/>
  <c r="A92" i="22" s="1"/>
  <c r="A105" i="22" s="1"/>
  <c r="A117" i="22" s="1"/>
  <c r="A118" i="22" s="1"/>
  <c r="A119" i="22" s="1"/>
  <c r="A120" i="22" s="1"/>
  <c r="A121" i="22" s="1"/>
  <c r="A122" i="22" s="1"/>
  <c r="A123" i="22" s="1"/>
  <c r="A124" i="22" s="1"/>
  <c r="A125" i="22" s="1"/>
  <c r="A126" i="22" s="1"/>
  <c r="A127" i="22" s="1"/>
  <c r="A128" i="22" s="1"/>
  <c r="A129" i="22" s="1"/>
  <c r="A130" i="22" s="1"/>
  <c r="A134" i="22" s="1"/>
  <c r="A135" i="22" s="1"/>
  <c r="A136" i="22" s="1"/>
  <c r="A137" i="22" s="1"/>
  <c r="A138" i="22" s="1"/>
  <c r="A139" i="22" s="1"/>
  <c r="A140" i="22" s="1"/>
  <c r="A20" i="22"/>
  <c r="A21" i="22" s="1"/>
  <c r="A22" i="22" s="1"/>
  <c r="A23" i="22" s="1"/>
  <c r="A24" i="22" s="1"/>
  <c r="A25" i="22" s="1"/>
  <c r="A26" i="22" s="1"/>
  <c r="A27" i="22" s="1"/>
  <c r="A28" i="22" s="1"/>
  <c r="A29" i="22" s="1"/>
  <c r="A30" i="22" s="1"/>
  <c r="F114" i="22"/>
  <c r="F78" i="22"/>
  <c r="D186" i="22"/>
  <c r="F125" i="22"/>
  <c r="F117" i="22"/>
  <c r="D123" i="22"/>
  <c r="F119" i="22"/>
  <c r="F110" i="22"/>
  <c r="F111" i="22"/>
  <c r="F104" i="22"/>
  <c r="F103" i="22"/>
  <c r="F102" i="22"/>
  <c r="F101" i="22"/>
  <c r="F100" i="22"/>
  <c r="F99" i="22"/>
  <c r="F98" i="22"/>
  <c r="F97" i="22"/>
  <c r="F95" i="22"/>
  <c r="F94" i="22"/>
  <c r="F116" i="22"/>
  <c r="F115" i="22"/>
  <c r="F113" i="22"/>
  <c r="F112" i="22"/>
  <c r="F109" i="22"/>
  <c r="F107" i="22"/>
  <c r="F91" i="22"/>
  <c r="F88" i="22"/>
  <c r="F87" i="22"/>
  <c r="F86" i="22"/>
  <c r="F85" i="22"/>
  <c r="F84" i="22"/>
  <c r="F75" i="22"/>
  <c r="F62" i="22"/>
  <c r="F51" i="22"/>
  <c r="F50" i="22"/>
  <c r="A32" i="22" l="1"/>
  <c r="A33" i="22" s="1"/>
  <c r="A34" i="22" s="1"/>
  <c r="A35" i="22" s="1"/>
  <c r="A36" i="22" s="1"/>
  <c r="A37" i="22" s="1"/>
  <c r="A31" i="22"/>
  <c r="F92" i="22"/>
  <c r="F141" i="22" s="1"/>
  <c r="F105" i="22"/>
  <c r="F36" i="22" l="1"/>
  <c r="F34" i="22"/>
  <c r="F32" i="22"/>
  <c r="F30" i="22"/>
  <c r="F29" i="22"/>
  <c r="F28" i="22"/>
  <c r="F27" i="22"/>
  <c r="F26" i="22"/>
  <c r="F25" i="22"/>
  <c r="F45" i="22"/>
  <c r="F230" i="22" l="1"/>
  <c r="F233" i="22" l="1"/>
  <c r="F229" i="22"/>
  <c r="F218" i="22"/>
  <c r="F194" i="22"/>
  <c r="F180" i="22"/>
  <c r="F192" i="22" s="1"/>
  <c r="F155" i="22"/>
  <c r="F177" i="22"/>
  <c r="F176" i="22"/>
  <c r="F175" i="22"/>
  <c r="F174" i="22"/>
  <c r="F173" i="22"/>
  <c r="F172" i="22"/>
  <c r="F171" i="22"/>
  <c r="F170" i="22"/>
  <c r="F169" i="22"/>
  <c r="F167" i="22"/>
  <c r="F160" i="22"/>
  <c r="F159" i="22"/>
  <c r="F158" i="22"/>
  <c r="F157" i="22"/>
  <c r="F156" i="22"/>
  <c r="F178" i="22" s="1"/>
  <c r="F162" i="22"/>
  <c r="F143" i="22"/>
  <c r="F151" i="22"/>
  <c r="F150" i="22"/>
  <c r="F41" i="22"/>
  <c r="F20" i="22"/>
  <c r="F19" i="22"/>
  <c r="F148" i="22"/>
  <c r="F152" i="22" s="1"/>
  <c r="F149" i="22"/>
  <c r="F64" i="22" l="1"/>
  <c r="F66" i="22"/>
  <c r="F67" i="22"/>
  <c r="F69" i="22"/>
  <c r="F70" i="22"/>
  <c r="F71" i="22"/>
  <c r="F72" i="22"/>
  <c r="F73" i="22"/>
  <c r="F74" i="22"/>
  <c r="F76" i="22"/>
  <c r="F77" i="22"/>
  <c r="F60" i="22"/>
  <c r="F59" i="22"/>
  <c r="F58" i="22"/>
  <c r="F57" i="22"/>
  <c r="F56" i="22"/>
  <c r="F55" i="22"/>
  <c r="F52" i="22"/>
  <c r="F234" i="22"/>
  <c r="F235" i="22" s="1"/>
  <c r="F226" i="22"/>
  <c r="F225" i="22"/>
  <c r="F223" i="22"/>
  <c r="F217" i="22"/>
  <c r="F219" i="22" s="1"/>
  <c r="F216" i="22"/>
  <c r="F215" i="22"/>
  <c r="F214" i="22"/>
  <c r="F213" i="22"/>
  <c r="F212" i="22"/>
  <c r="F211" i="22"/>
  <c r="F210" i="22"/>
  <c r="F209" i="22"/>
  <c r="F208" i="22"/>
  <c r="F207" i="22"/>
  <c r="F206" i="22"/>
  <c r="F205" i="22"/>
  <c r="F204" i="22"/>
  <c r="F203" i="22"/>
  <c r="F202" i="22"/>
  <c r="F201" i="22"/>
  <c r="F197" i="22"/>
  <c r="F195" i="22"/>
  <c r="F199" i="22" s="1"/>
  <c r="F190" i="22"/>
  <c r="F189" i="22"/>
  <c r="F188" i="22"/>
  <c r="F187" i="22"/>
  <c r="F186" i="22"/>
  <c r="F185" i="22"/>
  <c r="F184" i="22"/>
  <c r="F183" i="22"/>
  <c r="F182" i="22"/>
  <c r="F181" i="22"/>
  <c r="F166" i="22"/>
  <c r="F165" i="22"/>
  <c r="F164" i="22"/>
  <c r="F163" i="22"/>
  <c r="F161" i="22"/>
  <c r="F147" i="22"/>
  <c r="F146" i="22"/>
  <c r="F145" i="22"/>
  <c r="F144" i="22"/>
  <c r="F140" i="22"/>
  <c r="F139" i="22"/>
  <c r="F138" i="22"/>
  <c r="F136" i="22"/>
  <c r="F135" i="22"/>
  <c r="F134" i="22"/>
  <c r="F133" i="22"/>
  <c r="F132" i="22"/>
  <c r="F131" i="22"/>
  <c r="F129" i="22"/>
  <c r="F128" i="22"/>
  <c r="F127" i="22"/>
  <c r="F126" i="22"/>
  <c r="F124" i="22"/>
  <c r="F123" i="22"/>
  <c r="F122" i="22"/>
  <c r="F121" i="22"/>
  <c r="F120" i="22"/>
  <c r="F118" i="22"/>
  <c r="F90" i="22"/>
  <c r="F89" i="22"/>
  <c r="F82" i="22"/>
  <c r="F81" i="22"/>
  <c r="F54" i="22"/>
  <c r="F53" i="22"/>
  <c r="F49" i="22"/>
  <c r="F48" i="22"/>
  <c r="F47" i="22"/>
  <c r="F46" i="22"/>
  <c r="F44" i="22"/>
  <c r="F43" i="22"/>
  <c r="F42" i="22"/>
  <c r="F37" i="22"/>
  <c r="F35" i="22"/>
  <c r="F33" i="22"/>
  <c r="F24" i="22"/>
  <c r="F39" i="22" s="1"/>
  <c r="F23" i="22"/>
  <c r="F22" i="22"/>
  <c r="F21" i="22"/>
  <c r="E240" i="22" l="1"/>
  <c r="E246" i="22"/>
  <c r="F61" i="22"/>
  <c r="E243" i="22"/>
  <c r="E244" i="22"/>
  <c r="E241" i="22"/>
  <c r="E238" i="22"/>
  <c r="E242" i="22"/>
  <c r="F222" i="22"/>
  <c r="F231" i="22" s="1"/>
  <c r="E245" i="22" l="1"/>
  <c r="F79" i="22"/>
  <c r="E239" i="22" l="1"/>
  <c r="E247" i="22" s="1"/>
  <c r="I16" i="21" s="1"/>
  <c r="I17" i="21" s="1"/>
</calcChain>
</file>

<file path=xl/sharedStrings.xml><?xml version="1.0" encoding="utf-8"?>
<sst xmlns="http://schemas.openxmlformats.org/spreadsheetml/2006/main" count="476" uniqueCount="228">
  <si>
    <t>kos</t>
  </si>
  <si>
    <t>V ceni upoštevati vse potrebno za zagotovitev ustrezne varnosti na gradbišču.</t>
  </si>
  <si>
    <t>Konstrukcijski les ostrešja mora biti zaščiten s protipožarnim in protiinsekticidnim premazom. Vsi morebitni vidni deli ostrešja morajo biti skoblani in fino opleskani z lak lazuro in zaščitnim slojem.</t>
  </si>
  <si>
    <t xml:space="preserve">Pri rušitvenih delih je upoštevati vse potrebne ukrepe za zagotavljanje zdravja in varstva pri delu. Pred pričetkom del je potrebno odklopiti vse instalacije (elektrika, voda, ogrevanje, telekom in zavarovati kanalizacijo). Upoštevati je tudi vse potrebne gradbene odre in podpiranja. </t>
  </si>
  <si>
    <t>Pred pričetkom del je potrebno na terenu obvezno, skupaj s predstavniki podjetij, ki vzdržujejo komunalne in elektro vode, definirati morebitne spremembe lokacije vodov in naprav.</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</si>
  <si>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</si>
  <si>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Vsi vgrajeni materiali morajo biti I. kvalitete in izdelani po SIST, DIN ali drugih ustreznih standardih. Za vse uporabljene materiale je obvezno upoštevati navodila proizvajalcev. Za materiale, ki so kot primer navedeni v popisih del je v primeru zamenjave zagotoviti isto ali boljšo kvaliteto ter zamenjavo ustrezno dokumentirati. </t>
  </si>
  <si>
    <t xml:space="preserve">Zaradi dostopov in narave dela je pred oddajo ponudbe, priporočljiv ogled objekta. Vse mere in dimenzije ter število kosov je obvezno preveriti na objektu. V primeru odstopanj je ponudnik dolžan opozoriti naročnika in obenem podati eventuelne pisne pripombe. </t>
  </si>
  <si>
    <t>SPLOŠNO</t>
  </si>
  <si>
    <t xml:space="preserve">Izvajalec je po končanih delih dolžan investitorju predati certifikate vseh vgrajenih materilov, analize betonskih mešanic, potrebne preiskave in drugo dokumentacijo potrebno za izvedbo tehničnega pregleda objekta, ki jo določa Gradbeni zakon (GZ).  </t>
  </si>
  <si>
    <t>Skladno z Gradbenim zakonom (GZ), se smejo v objekt vgrajevati samo gradbeni materiali in proizvodi, ki so bili dani na trg skladno s predpisi, ki urejajo gradbene in druge proizvode, ki izpolnjujejo zahteve iz predpisov, ki urejajo tehnične zahteve za proizvode ter ugotavljanje skladnosti, in predpisov, ki urejajo splošno varnost proizvodov, kar pomeni, da je bila skladnost vgrajenega proizvoda potrjena z ustreznimi listinami o skladnosti in proizvod ustrezno označen.</t>
  </si>
  <si>
    <t xml:space="preserve">SKUPAJ </t>
  </si>
  <si>
    <t>REKAPITULACIJA</t>
  </si>
  <si>
    <t xml:space="preserve">Izvajalec elektroinstalacij lahko spremeni posamezne elemente, če imajo ti enake ali boljše </t>
  </si>
  <si>
    <t xml:space="preserve">karakteristike. Vsako spremembo mora potrditi investitor ali njegov predstavnik in odgovorni </t>
  </si>
  <si>
    <t>projektant elektroinstalacij.</t>
  </si>
  <si>
    <t xml:space="preserve">Vsi materiali vgrajeni v lesene stene (konstrukcije) morajo biti požarno odporni ali vsaj samougasni. </t>
  </si>
  <si>
    <t>Poz.</t>
  </si>
  <si>
    <t>Naziv</t>
  </si>
  <si>
    <t>EM</t>
  </si>
  <si>
    <t>Količina</t>
  </si>
  <si>
    <t>Cena za enoto brez DDV</t>
  </si>
  <si>
    <t>Skupaj znesek brez DDV</t>
  </si>
  <si>
    <t xml:space="preserve">1.1 Razsvetljava </t>
  </si>
  <si>
    <t>1</t>
  </si>
  <si>
    <t>Kabel NHXMH-J 3x1,5 mm2 minimalni razred odziva na ogenj po CPR 305/2011  B2ca s1 d2 a1, položen v instalacijskih ceveh oziroma na kabelske police, komplet z dobavo, montažo in vezavo razvodnih doz</t>
  </si>
  <si>
    <t>m</t>
  </si>
  <si>
    <t>2</t>
  </si>
  <si>
    <t>Zaščitna plastična, gibljiva samougasna brezhalogenska (RF) rebrasta cev za vgradnjo v beton ali pod omet  fi = 16mm, komplet z dozami in pritrdilnim materialom</t>
  </si>
  <si>
    <t>Dobava in montaža podometnega navadnega stikala, 250V, 10A. V kompletu z razvodnico za gipskartonsko predelno ali opečno steno, fi 60 mm.</t>
  </si>
  <si>
    <t>5</t>
  </si>
  <si>
    <t>8</t>
  </si>
  <si>
    <t>piktogramske nalepke komplet L/D/R</t>
  </si>
  <si>
    <t xml:space="preserve">Skupaj razsvetljava  </t>
  </si>
  <si>
    <t xml:space="preserve">1.2 Inštalacija moči </t>
  </si>
  <si>
    <t>Kabel NHXMH-J 3x2,5 mm2 minimalni razred odziva na ogenj po CPR 305/2011 B2ca s1 d2 a1, položen v instalacijskih ceveh oziroma na kabelske police, komplet z dobavo, montažo in vezavo razvodnih doz</t>
  </si>
  <si>
    <t>Kabel NHXMH-J 5x2,5 mm2 minimalni razred odziva na ogenj po CPR 305/2011  B2ca s1 d2 a1, položen v instalacijskih ceveh oziroma na kabelske police, komplet z dobavo, montažo in vezavo razvodnih doz</t>
  </si>
  <si>
    <t>Kabel NHXMH-J 4x1,5 mm2 minimalni razred odziva na ogenj po CPR 305/2011  B2ca s1 d2 a1, položen v instalacijskih ceveh oziroma na kabelske police, komplet z dobavo, montažo in vezavo razvodnih doz</t>
  </si>
  <si>
    <t>Zaščitna plastična, gibljiva brezhalogenska samougasna (RF) rebrasta cev za vgradnjo v beton fi = 23mm, komplet z dozami in pritrdilnim materialom</t>
  </si>
  <si>
    <t>Zaščitna plastična, gibljiva brezhalogenska samougasna (RF) rebrasta cev za vgradnjo v beton fi = 40mm, komplet z dozami in pritrdilnim materialom</t>
  </si>
  <si>
    <t>Dobava in montaža podometne vtičnice z zaščitnim kontaktom 250V, 16A     (L1, N, PE). V kompletu z razvodnico za suhomontažno predelno ali opečno steno, fi 60 mm.</t>
  </si>
  <si>
    <t>Dobava in montaža dvojne  podometne vtičnice z zaščitnimi kontakti 250V, 16A (L1, N, PE). V kompletu z razvodnico za suhomontažno predelno ali opečno steno, fi 60 mm.</t>
  </si>
  <si>
    <t>Dobava in montaža dvojne vtičnice za vgradnjo v parapetni kanal z zaščitnimi kontakti 250V, 16A (L1, N, PE), skupaj z vgradno dozo</t>
  </si>
  <si>
    <t xml:space="preserve">Vgradno  stikalo gor-dol za odpiranje oken in žaluzij, 16 A 250 V AC , skupaj z vgradno dozo za steno ali parapetni kanal, okrasnim nastavljivim okvirjem, bele barve, odpornost na udarce IK07,z dodatno zaščito pred poškodbami in nedovoljenimi posegi </t>
  </si>
  <si>
    <t>kpl</t>
  </si>
  <si>
    <t>-</t>
  </si>
  <si>
    <t>prenapetostna zaščita III stopnje v skladu z IEC 61643-11</t>
  </si>
  <si>
    <t>glavno stikalo z rdečo ročko in rumeno čelno ploščo (montaža v omaro)</t>
  </si>
  <si>
    <t>instalacijski odklopniki:</t>
  </si>
  <si>
    <t>zaščitna stikala na diferenčni tok z nadtokovno zaščito Izklopna karakteristika C16A, nazivni diferenčni tok 0,03A</t>
  </si>
  <si>
    <t>inštalacijski kontaktor 25A, 1 delovni kontakt, delovna napetost 250V~ napetost tuljave 230V AC, optični kazalnik položaja</t>
  </si>
  <si>
    <t>vrstne sponke</t>
  </si>
  <si>
    <t>Ostali drobni montažni in vijačni material (instalacijski kanali, vodniki, končnice, izolacijske blende, napisne tablice).</t>
  </si>
  <si>
    <t>zaščitno stikao RCCB 40A/0,03A, 4p, tip A</t>
  </si>
  <si>
    <t>Kabel LIHCH 5x0,75 (sobna enota - notranja enota)</t>
  </si>
  <si>
    <t>Kabel HSLCH-OZ 2x0,75 ( tipala, komunikacija ZE - NE)</t>
  </si>
  <si>
    <t>Kabel HSLH 4G1 ( mešalni ventili, črpalke, lopute)</t>
  </si>
  <si>
    <t>Kabel FTP 4x2xAWG24 cat. 6 (sobne enote, zunanje enote,...)</t>
  </si>
  <si>
    <t xml:space="preserve">Priklop sobnih termostatov </t>
  </si>
  <si>
    <t>Priklop trifaznih porabnikov na izvor električnega napajanja do funkcionalnega delovanja</t>
  </si>
  <si>
    <r>
      <t>Izvedba ozemljitev z vodnikom H07Z-K 16mm</t>
    </r>
    <r>
      <rPr>
        <vertAlign val="superscript"/>
        <sz val="9"/>
        <rFont val="Arial"/>
        <family val="2"/>
        <charset val="238"/>
      </rPr>
      <t>2</t>
    </r>
    <r>
      <rPr>
        <sz val="9"/>
        <rFont val="Arial"/>
        <family val="2"/>
        <charset val="238"/>
      </rPr>
      <t xml:space="preserve"> minimalni razred odziva na ogenj po CPR 305/2011  Cca s1 d2 a1,  komplet z materialom</t>
    </r>
  </si>
  <si>
    <r>
      <t>Izvedba ozemljitev z vodnikom H07Z-K 6mm</t>
    </r>
    <r>
      <rPr>
        <vertAlign val="superscript"/>
        <sz val="9"/>
        <rFont val="Arial"/>
        <family val="2"/>
        <charset val="238"/>
      </rPr>
      <t>2</t>
    </r>
    <r>
      <rPr>
        <sz val="9"/>
        <rFont val="Arial"/>
        <family val="2"/>
        <charset val="238"/>
      </rPr>
      <t xml:space="preserve"> minimalni razred odziva na ogenj po CPR 305/2011  Cca s1 d2 a1,  komplet z materialom</t>
    </r>
  </si>
  <si>
    <t xml:space="preserve">Kabelske police, izdelane iz cinkane perforirane pločevine, komplet s pokrovi, spojnim, nosilnim in pritrdilnim priborom </t>
  </si>
  <si>
    <t xml:space="preserve"> </t>
  </si>
  <si>
    <t>Nadometni inštalacijski kanal s pokrovom NIK 2 30x17mm za pritrjevanje z vijakom</t>
  </si>
  <si>
    <t>Zaščitna spiralna cev EUROFLEX  Ø10mm,  izdelana iz kvalitetnega PVC materiala, primerna za vgradnjo pod omete pri izdelavi električnih instalacij v gradbeništvu, za zunanjo vgradnjo ali zaščito vodnikov, ki so izpostavljeni neugodnim vplivom vlage, soli, olj in večini drugih dražečih kemičnih proizvodov ter atmosferskim vplivom.</t>
  </si>
  <si>
    <t>Kovinski parapetni kanali s pregrado z vso pripadajočo opremo (spojke, pokrovi, pregrade, končni kosi) kot npr. ELBA AT155-72</t>
  </si>
  <si>
    <t>prenapetostna zaščita za vgradnjo v parapetni kanal razreda III z zvočno signalizacijo v skladu z IEC 61643-11</t>
  </si>
  <si>
    <t>PZH III C/S  In (8/20) = 3kA  HERMI</t>
  </si>
  <si>
    <t>V času poskusnega obratovanja določiti  porabljeno jalovo in delovno energijo v določenem obračunskem obdobju. Na osnovi meritev po potrebi izvesti razširitev obstoječe avtomatske kompenzacijske naprave.</t>
  </si>
  <si>
    <r>
      <t>Zatesnitev prehoda kablov in kabelskih svežnjev skozi mejo požarnih sektorjev (velikosti do 0,1m</t>
    </r>
    <r>
      <rPr>
        <vertAlign val="superscript"/>
        <sz val="9"/>
        <rFont val="Arial"/>
        <family val="2"/>
        <charset val="238"/>
      </rPr>
      <t>2</t>
    </r>
    <r>
      <rPr>
        <sz val="9"/>
        <rFont val="Arial"/>
        <family val="2"/>
        <charset val="238"/>
      </rPr>
      <t>) z ognjeodporno ekspanzijsko peno, z požarno odpornim premazom (Coating), minimalno enake požarne odpornosti kot gradbeni element, vgrajeno skladno z DIN 4102 del 9</t>
    </r>
  </si>
  <si>
    <t xml:space="preserve">Skupaj inštalacija moči </t>
  </si>
  <si>
    <t xml:space="preserve">1.3 Instalacija šibkega toka </t>
  </si>
  <si>
    <t>Kabel za izdelavo računalniške mreže FTP 4x2xAWG24 cat. 6 minimalni razred odziva na ogenj po CPR 305/2011  B2ca s1 d2 a1, uvlečen v intalacijsko cev</t>
  </si>
  <si>
    <t>Kabel z optičnimi vlakni A-DQ(ZN)B2Y 1x8 G50/125 OM3 za povezavo med novo in obstoječo komunikacijsko omarico, položen v instalacijskih ceveh oziroma na kabelske kanale</t>
  </si>
  <si>
    <t>Zaščitna plastična, gibljiva brehalogenska samougasna (RF) rebrasta cev za vgradnjo v beton ali pod omet  fi = 16mm, komplet z dozami in pritrdilnim materialom</t>
  </si>
  <si>
    <t>Dvojna podometna vtičnica RJ45, vključno z dozo, okrasnim okvirjem,bele barve, odpornost na udarce IK07, z dodatno zaščito pred poškodbami in nedovoljenimi posegi.</t>
  </si>
  <si>
    <t>Dvojna  vtičnica RJ45 za vgradnjo v parapetni kanal, vključno z dozo, okrasnim okvirjem,bele barve, odpornost na udarce IK07, z dodatno zaščito pred poškodbami in nedovoljenimi posegi.</t>
  </si>
  <si>
    <t xml:space="preserve">Priklop kablov na module v  komunikacijski omari </t>
  </si>
  <si>
    <t xml:space="preserve">Brezžična stropna dostopna točka s hitrostjo 1200Mbps, Idealna za pokrivanje večjih objektov, hotelov, šol, skladišč... Namenjen namestitvi na strop ali steno. Frekvenca: 2.4GHz, 5GHz,  brezžični standard: IEEE 802.11a/b/g/n/ac Wave2,  brezžični prenos podatkov do 1167Mbps, hitrost prenosa 2.4GHz: do 300Mbps (5GHz: do 867Mbps).
1x RJ45 10/100/1000 vmesnik
Napajanje: 802.3at PoE/DC 12V=1.5A poraba do 13.5W
</t>
  </si>
  <si>
    <t>Instalacijski kabel J-H(ST)H 2x2x0,8mm za izvedbo Mod Bus komunikacije strojnih elementov in povezavo termostatov , uvlečen v instalacijsko cev ali položen na kabelsko polico.</t>
  </si>
  <si>
    <t xml:space="preserve">Skupaj instalacija šibkega toka </t>
  </si>
  <si>
    <t>1.4 Klicni in video sistem s čakalnicami</t>
  </si>
  <si>
    <t>A.</t>
  </si>
  <si>
    <t xml:space="preserve">KLICNI SISTEM  IZ ORDINACIJ V ČAKALNICE  </t>
  </si>
  <si>
    <t>Klicna naprava  v sestavi</t>
  </si>
  <si>
    <t xml:space="preserve"> -</t>
  </si>
  <si>
    <t>SNK1100/50 klicna naprava z vhodom za aktivne klicne mikrofone ( do20) s signalizacijo prosto/zasedeno,  50W/ 100V, ohišje za vgradnjo v 19" rack  omarico.</t>
  </si>
  <si>
    <t xml:space="preserve"> Patch - popvezovalni panel 8delni , RJ-45 , paralelno spojen, 1 HE</t>
  </si>
  <si>
    <t>Stenska rack omarica 6HE/19" , s steklenimi vrati s ključavnico.</t>
  </si>
  <si>
    <t>SNO1340/M - klicni mikrofon na  gibljivem vratu, namizni, tipka za trenutni vklop, indikacija prosto/zasedeno, 2,5m priključnega kabla in RJ-45 konektor (SNMP - 6 kos, IPP- 7 kos)</t>
  </si>
  <si>
    <t>SNZ21110 - vgradni stropni zvočnik 10/5W/100V, beli</t>
  </si>
  <si>
    <t>Halogen Free  kabel - finožični  FG16OM16 2 x 1,5 m2 cca</t>
  </si>
  <si>
    <t>Kabel za povezavo mikrofona s vtičnici RJ45, gibljivi,  FTP 4x2xAWG24 cat. 6 minimalni razred odziva na ogenj po CPR 305/2011  B2ca s1 d2 a1</t>
  </si>
  <si>
    <t xml:space="preserve">  Zaključevanje  kablov pri  klicni napravi- RJ-45</t>
  </si>
  <si>
    <t>Vgradnja  stropnih zvočnikov z izdelavo odprtine v spuščenem stropu</t>
  </si>
  <si>
    <t>Označevanje in meritve  komunikacijskih kablov</t>
  </si>
  <si>
    <t>Priklop in zagon sistema  na izvedeno  in označeno instalacijo, testiranje sistema, drobni ateriali, dokumentacija.</t>
  </si>
  <si>
    <t>B.</t>
  </si>
  <si>
    <t xml:space="preserve">VIDEO  SISTEM  IZ ORDINACIJ V ČAKALNICE  </t>
  </si>
  <si>
    <t>Stropna (Dome) video kamera  1920 x 1080 2,8-12 mm , napajanje 12V, komplet z adapterjem 230/12V ( MPD-62M2812POA)</t>
  </si>
  <si>
    <t xml:space="preserve">Pretvornik HD-SDI v HDMI  ( MAM-5MM1001MOA) </t>
  </si>
  <si>
    <t xml:space="preserve">Delilniknik HD-SDI v HDMI  ( MAM-5MM1001MOA) </t>
  </si>
  <si>
    <t xml:space="preserve">LCD Monitor 19"   s HDMI vhodom npr. ASUS VS197DE   </t>
  </si>
  <si>
    <t>Koax kabel (ECO 100)  75 Ohm</t>
  </si>
  <si>
    <t>HDMI kabel  5m</t>
  </si>
  <si>
    <t xml:space="preserve"> Izvedba instalacije iz čakalnice v posamezno  ambulanto</t>
  </si>
  <si>
    <t>montaža in nastavitve kamer</t>
  </si>
  <si>
    <t>priklop in zagon sistema</t>
  </si>
  <si>
    <t>Skupaj klicni in video sistem s čakalnicami</t>
  </si>
  <si>
    <t xml:space="preserve">1.5 Sistem javljanje vloma </t>
  </si>
  <si>
    <t>Senzor kombinirani PIR  MW digitalna mikroprocesorska obdelava signalov quad linearna tehnologija možnost nezaznave hišnih živali do 25 kg nastavitev polja pokritja mikrovalovnega senzorja pokritje 1212m napajanje 95145V DC tokovna poraba mirovanje 18mA alarm 255mA
. (komparibilen z obstoječim sistemom javljanja vloma) DSC LC-104 PIMW</t>
  </si>
  <si>
    <t xml:space="preserve">Stropni / stenski nosilec za senzorje serije LC  DSC LC MBS
</t>
  </si>
  <si>
    <t xml:space="preserve">Notranja elektrodinamična sirena 12V 120dB ABS plastika tokovna poraba 800mA vgrajena bliskavka (komparibilen z obstoječim sistemom javljanja vloma)  MOS2 z bliskavko
</t>
  </si>
  <si>
    <t>Kabel J-H(St)H 4x2x0,6 mm minimalni razred odziva na ogenj po CPR 305/2011  B2ca s1 d2 a1 , položen v instalacijskih ceveh, komplet z dobavo, montažo , senzorski - za vlomne sisteme</t>
  </si>
  <si>
    <r>
      <t>Kabel H07ZZ1-F 3x1,5mm</t>
    </r>
    <r>
      <rPr>
        <vertAlign val="superscript"/>
        <sz val="9"/>
        <rFont val="Arial"/>
        <family val="2"/>
        <charset val="238"/>
      </rPr>
      <t>2</t>
    </r>
    <r>
      <rPr>
        <sz val="9"/>
        <rFont val="Arial"/>
        <family val="2"/>
        <charset val="238"/>
      </rPr>
      <t xml:space="preserve"> minimalni razred odziva na ogenj po CPR 305/2011  B</t>
    </r>
    <r>
      <rPr>
        <b/>
        <sz val="9"/>
        <rFont val="Arial"/>
        <family val="2"/>
        <charset val="238"/>
      </rPr>
      <t>2</t>
    </r>
    <r>
      <rPr>
        <sz val="9"/>
        <rFont val="Arial"/>
        <family val="2"/>
        <charset val="238"/>
      </rPr>
      <t>ca s1 d2 a1 , položen v instalacijskih ceveh, komplet z dobavo, montažo, napajanje razširitvenega modula</t>
    </r>
  </si>
  <si>
    <t xml:space="preserve">Montaža opreme:
- montaža, vezava in označevanje elementov na pripravljeno instalacijo,  
- parametriranje sistema,
- spuščanje sistema v pogon,
- preizkus sistema,
- primopredaja sistema in poučitev uprabnika                                                                                                                                                                                                                                                </t>
  </si>
  <si>
    <t xml:space="preserve">Skupaj sistem javljanje vloma </t>
  </si>
  <si>
    <t>1.7 Strelovod</t>
  </si>
  <si>
    <r>
      <t xml:space="preserve">Dobava in montaža strešnega nosilnega elementa </t>
    </r>
    <r>
      <rPr>
        <b/>
        <sz val="9"/>
        <rFont val="Arial"/>
        <family val="2"/>
        <charset val="238"/>
      </rPr>
      <t>SON17 C (PP)</t>
    </r>
    <r>
      <rPr>
        <sz val="9"/>
        <rFont val="Arial"/>
        <family val="2"/>
        <charset val="238"/>
      </rPr>
      <t xml:space="preserve"> z betonsko kocko</t>
    </r>
    <r>
      <rPr>
        <b/>
        <sz val="9"/>
        <rFont val="Arial"/>
        <family val="2"/>
        <charset val="238"/>
      </rPr>
      <t xml:space="preserve"> </t>
    </r>
    <r>
      <rPr>
        <sz val="9"/>
        <rFont val="Arial"/>
        <family val="2"/>
        <charset val="238"/>
      </rPr>
      <t xml:space="preserve">za pritrjevanje strelovodnega vodnika AH1 Al fi 8mm na ravne strehe. 
</t>
    </r>
  </si>
  <si>
    <r>
      <t xml:space="preserve">Dobava in montaža zidnega nosilnega elementa </t>
    </r>
    <r>
      <rPr>
        <b/>
        <sz val="9"/>
        <rFont val="Arial"/>
        <family val="2"/>
        <charset val="238"/>
      </rPr>
      <t xml:space="preserve">ZON01 Rf-V </t>
    </r>
    <r>
      <rPr>
        <sz val="9"/>
        <rFont val="Arial"/>
        <family val="2"/>
        <charset val="238"/>
      </rPr>
      <t xml:space="preserve">za pritrjevanje strelovodnega vodnika AH1 fi 8 mm na votle stene z izolacijo do 100 mm, z vijakom 160 mm in PVC vložkom fi10 mm 
</t>
    </r>
  </si>
  <si>
    <r>
      <t xml:space="preserve">Dobava in montaža mehanske vertikalne zaščite </t>
    </r>
    <r>
      <rPr>
        <b/>
        <sz val="9"/>
        <rFont val="Arial"/>
        <family val="2"/>
        <charset val="238"/>
      </rPr>
      <t xml:space="preserve">VZ01 (Rf) </t>
    </r>
    <r>
      <rPr>
        <sz val="9"/>
        <rFont val="Arial"/>
        <family val="2"/>
        <charset val="238"/>
      </rPr>
      <t xml:space="preserve">dolžine l = 1,5 m za zaščito zemljevodov. Primerna za nameščanje strelovodnega vodnika na votle stene z izolacijo do 100 mm, skupaj z nosilcema, vijakoma 160 mm in PVC vložkoma fi 10 mm. Zaščita je sestavljena iz </t>
    </r>
    <r>
      <rPr>
        <b/>
        <sz val="9"/>
        <rFont val="Arial"/>
        <family val="2"/>
        <charset val="238"/>
      </rPr>
      <t>1x VZ vertikalna zaščita gola + 2x VZ nosilec 01</t>
    </r>
    <r>
      <rPr>
        <sz val="9"/>
        <rFont val="Arial"/>
        <family val="2"/>
        <charset val="238"/>
      </rPr>
      <t xml:space="preserve">.
</t>
    </r>
  </si>
  <si>
    <r>
      <t xml:space="preserve">Dobava in montaža cevnih objemk </t>
    </r>
    <r>
      <rPr>
        <b/>
        <sz val="9"/>
        <rFont val="Arial"/>
        <family val="2"/>
        <charset val="238"/>
      </rPr>
      <t>KON11A (Rf-V)</t>
    </r>
    <r>
      <rPr>
        <sz val="9"/>
        <rFont val="Arial"/>
        <family val="2"/>
        <charset val="238"/>
      </rPr>
      <t>,</t>
    </r>
    <r>
      <rPr>
        <b/>
        <sz val="9"/>
        <rFont val="Arial"/>
        <family val="2"/>
        <charset val="238"/>
      </rPr>
      <t xml:space="preserve"> </t>
    </r>
    <r>
      <rPr>
        <sz val="9"/>
        <rFont val="Arial"/>
        <family val="2"/>
        <charset val="238"/>
      </rPr>
      <t xml:space="preserve">za pritrjevanje strelovodnega vodnika AH1 fi 8 mm na odtočne cevi. 
</t>
    </r>
  </si>
  <si>
    <r>
      <t xml:space="preserve">Dobava in montaža cevnih objemk </t>
    </r>
    <r>
      <rPr>
        <b/>
        <sz val="9"/>
        <rFont val="Arial"/>
        <family val="2"/>
        <charset val="238"/>
      </rPr>
      <t>KON12A (Rf/PVC-N) v barvi odtočnih cevi (rjave ali antracit)</t>
    </r>
    <r>
      <rPr>
        <sz val="9"/>
        <rFont val="Arial"/>
        <family val="2"/>
        <charset val="238"/>
      </rPr>
      <t>,</t>
    </r>
    <r>
      <rPr>
        <b/>
        <sz val="9"/>
        <rFont val="Arial"/>
        <family val="2"/>
        <charset val="238"/>
      </rPr>
      <t xml:space="preserve"> </t>
    </r>
    <r>
      <rPr>
        <sz val="9"/>
        <rFont val="Arial"/>
        <family val="2"/>
        <charset val="238"/>
      </rPr>
      <t xml:space="preserve">za pritrjevanje strelovodnega vodnika AH1 fi 8 mm na odtočne cevi.  
</t>
    </r>
  </si>
  <si>
    <r>
      <t xml:space="preserve">Dobava in montaža merilne sponke </t>
    </r>
    <r>
      <rPr>
        <b/>
        <sz val="9"/>
        <rFont val="Arial"/>
        <family val="2"/>
        <charset val="238"/>
      </rPr>
      <t xml:space="preserve">KON02 (Rf-V) </t>
    </r>
    <r>
      <rPr>
        <sz val="9"/>
        <rFont val="Arial"/>
        <family val="2"/>
        <charset val="238"/>
      </rPr>
      <t xml:space="preserve"> za izdelavo merilnega spoja med strelovodnim vodnikom AH1 in ozemljilnim trakom. 
</t>
    </r>
  </si>
  <si>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t>
    </r>
  </si>
  <si>
    <r>
      <t xml:space="preserve">Dobava in montaža kontaktne sponke </t>
    </r>
    <r>
      <rPr>
        <b/>
        <sz val="9"/>
        <rFont val="Arial"/>
        <family val="2"/>
        <charset val="238"/>
      </rPr>
      <t>KON05 (Rf-V)</t>
    </r>
    <r>
      <rPr>
        <sz val="9"/>
        <rFont val="Arial"/>
        <family val="2"/>
        <charset val="238"/>
      </rPr>
      <t xml:space="preserve"> iz nerjavečega jekla za izvedbo kontaktnih spojev med strelovodnim vodnikom AH1 Al fi 8mm in pločevinastimi deli. 
</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</si>
  <si>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t>
    </r>
  </si>
  <si>
    <r>
      <t xml:space="preserve">Dobava in montaža oznak merilnih mest </t>
    </r>
    <r>
      <rPr>
        <b/>
        <sz val="9"/>
        <rFont val="Arial"/>
        <family val="2"/>
        <charset val="238"/>
      </rPr>
      <t>MŠ (Rf-V).</t>
    </r>
    <r>
      <rPr>
        <sz val="9"/>
        <rFont val="Arial"/>
        <family val="2"/>
        <charset val="238"/>
      </rPr>
      <t xml:space="preserve"> 
</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</si>
  <si>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t>
    </r>
  </si>
  <si>
    <r>
      <t xml:space="preserve">Dobava in montaža sponke </t>
    </r>
    <r>
      <rPr>
        <b/>
        <sz val="9"/>
        <rFont val="Arial"/>
        <family val="2"/>
        <charset val="238"/>
      </rPr>
      <t xml:space="preserve">KON01 (Rf-V) </t>
    </r>
    <r>
      <rPr>
        <sz val="9"/>
        <rFont val="Arial"/>
        <family val="2"/>
        <charset val="238"/>
      </rPr>
      <t xml:space="preserve">iz nerjavečega jekla za izvedbo spojev med ploščatim strelovodnim vodniki. 
</t>
    </r>
  </si>
  <si>
    <r>
      <t xml:space="preserve">Dobava in montaža sponke </t>
    </r>
    <r>
      <rPr>
        <b/>
        <sz val="9"/>
        <rFont val="Arial"/>
        <family val="2"/>
        <charset val="238"/>
      </rPr>
      <t xml:space="preserve">KON01 + svorniki (Rf-V) </t>
    </r>
    <r>
      <rPr>
        <sz val="9"/>
        <rFont val="Arial"/>
        <family val="2"/>
        <charset val="238"/>
      </rPr>
      <t xml:space="preserve">iz nerjavečega jekla za izvedbo vijačnih merilnih  spojev med ploščatimi strelovodnimi vodniki ter kovinskimi konstrukcijami. 
</t>
    </r>
  </si>
  <si>
    <r>
      <t xml:space="preserve">Dobava in montaža sponke </t>
    </r>
    <r>
      <rPr>
        <b/>
        <sz val="9"/>
        <rFont val="Arial"/>
        <family val="2"/>
        <charset val="238"/>
      </rPr>
      <t xml:space="preserve">KON09 (Fe) </t>
    </r>
    <r>
      <rPr>
        <sz val="9"/>
        <rFont val="Arial"/>
        <family val="2"/>
        <charset val="238"/>
      </rPr>
      <t xml:space="preserve">iz jekla za izvedbo spojev med ploščatimi strelovodnimi vodniki do širine 40 mm ter armaturo temeljev do fi 20 mm v betonu. 
</t>
    </r>
  </si>
  <si>
    <r>
      <t xml:space="preserve">Dobava in montaža ploščatega vodnika </t>
    </r>
    <r>
      <rPr>
        <b/>
        <sz val="9"/>
        <rFont val="Arial"/>
        <family val="2"/>
        <charset val="238"/>
      </rPr>
      <t>RH1*H2</t>
    </r>
    <r>
      <rPr>
        <sz val="9"/>
        <rFont val="Arial"/>
        <family val="2"/>
        <charset val="238"/>
      </rPr>
      <t xml:space="preserve"> 30x3,5 mm iz nerjavečega jekla 30x3,5 mm za izvedbo ozemljitvene instalacije. 
</t>
    </r>
  </si>
  <si>
    <r>
      <t xml:space="preserve">Dobava in montaža sponke </t>
    </r>
    <r>
      <rPr>
        <b/>
        <sz val="9"/>
        <rFont val="Arial"/>
        <family val="2"/>
        <charset val="238"/>
      </rPr>
      <t xml:space="preserve">KON03 + svorniki (Rf-V) </t>
    </r>
    <r>
      <rPr>
        <sz val="9"/>
        <rFont val="Arial"/>
        <family val="2"/>
        <charset val="238"/>
      </rPr>
      <t xml:space="preserve">iz nerjavečega jekla za izvedbo vijačnih merilnih  spojev med okroglimi strelovodnimi vodniki ter kovinskimi konstrukcijami. 
</t>
    </r>
  </si>
  <si>
    <t xml:space="preserve">Vizuelni pregled, meritve strelovodne napeljave z izdajo merilnega poročila s pripadajočo tehnično dokumentacijo
</t>
  </si>
  <si>
    <t xml:space="preserve">Drobni in montažni material 
</t>
  </si>
  <si>
    <t xml:space="preserve">Skupaj strelovod </t>
  </si>
  <si>
    <t>Drobni material (ožicenje, vrstne sponke, uvodnice,</t>
  </si>
  <si>
    <t>plastični kanali, napisne ploščice, vezni material,</t>
  </si>
  <si>
    <t>tovarniška dokumentacija, atesti, navodila itd.)</t>
  </si>
  <si>
    <t>Izvedba odklopa in ponovnega  priklopa kabla v delu omare Elektro Maribor, komplet s potrebnim materialom</t>
  </si>
  <si>
    <t>1.9 Zaključna dela</t>
  </si>
  <si>
    <t>Pregled in izdelava ustreznih meritevin izdelava merilnega protokola in vnos v kataster komunalnih vodov</t>
  </si>
  <si>
    <t xml:space="preserve">Izdelava načrta izvedenih del </t>
  </si>
  <si>
    <t>Skupaj zaključna dela</t>
  </si>
  <si>
    <t>Rekapitulacija :</t>
  </si>
  <si>
    <t>1.1 Razsvetljava</t>
  </si>
  <si>
    <t>1.2 Inštalacija moči</t>
  </si>
  <si>
    <t>1.3 Inštalacija šibkega toka</t>
  </si>
  <si>
    <t xml:space="preserve">1.5 Javljanje vloma </t>
  </si>
  <si>
    <t xml:space="preserve">OPOMBA:
V vseh postavkah je potrebno upoštevati:
- transportne stroške, montažo in vgradnjo,
- manipulativne stroške, zidarsko pomoč, drobni vezni in pritrdilni material,                                                                                                                                                           
- stroške pripravljalnih in zaključnih del,
- za vse netipske elemente morajo biti izdelane delavniške risbe, katere mora pred izvedbo pregledati in potrditi projektant
Vse kable, podane v tehničnem popisu, je izvajalec dolžan obojestransko priključiti.                                                                                        Vsi kabli morajo imeti na obeh straneh trajne oznake kabla.                                                                                                                                 V ceno montaže mora biti zajeta uporaba dvižne košare, odrov in ostalih pripomočkov za delo na višini.                                                          V ceno mora biti zajeto sprotno vrisovanje sprememb , ki so se izvedle drugače kot je bilo navedeno v PZI dokumentaciji.                       Dobava opreme pomeni dobavo v obsegu, ki omogoča funkcionalno delovanje, vključno z vsem priključnim in pritrdilnim materialom. Montaža opreme pomeni namestitev na način, ki omogoča, da naprava ali element opravlja svojo funkcijo.                                                                      V ceno so vključeni vsi pripomočki, ki izvajalcu omogočajo montažo.
</t>
  </si>
  <si>
    <t xml:space="preserve">                           Skupaj</t>
  </si>
  <si>
    <t>Vrednosti so brez DDV</t>
  </si>
  <si>
    <t>Popis materiala in del del ZD LOVRENC NA POHORJU - prizidek:</t>
  </si>
  <si>
    <t>KabelN2XH-J 5x6 mm2 minimalni razred odziva na ogenj po CPR 305/2011  B2ca s1 d2 a1, položen v instalacijskih ceveh oziroma na kabelske police, komplet z dobavo, montažo in vezavo razvodnih doz</t>
  </si>
  <si>
    <t>KabelN2XH-J 5x4 mm2 minimalni razred odziva na ogenj po CPR 305/2011  B2ca s1 d2 a1, položen v instalacijskih ceveh oziroma na kabelske police, komplet z dobavo, montažo in vezavo razvodnih doz</t>
  </si>
  <si>
    <t>Kabel N2XH-J 5x16 mm2 minimalni razred odziva na ogenj po CPR 305/2011  B2ca s1 d2 a1, položen v instalacijskih ceveh oziroma na kabelske police, komplet z dobavo, montažo in vezavo razvodnih doz</t>
  </si>
  <si>
    <t>Dobava in montaža senzorja gibanja 360st z dosegom 12m, vgrajenega v dozo stikala ali pod strop (PHILIPS LRM1070)</t>
  </si>
  <si>
    <t>Dobava in montaža podometnega modularnega stikala (3  moduli), 250V, 10A. V kompletu z razvodnico za gipskartonsko predelno ali opečno steno.</t>
  </si>
  <si>
    <r>
      <t xml:space="preserve">LED svetilka INTRA LIGHTING; Narro RV SOP 1100-2100 lm 9-19 W 350-750 mA 26 V 840 IP44 white/white 500 mA; </t>
    </r>
    <r>
      <rPr>
        <b/>
        <sz val="9"/>
        <rFont val="Arial"/>
        <family val="2"/>
        <charset val="238"/>
      </rPr>
      <t>oznaka S1</t>
    </r>
  </si>
  <si>
    <r>
      <t xml:space="preserve">LED svetilka INTRA LIGHTING; Narro RV SOP 1100-2100 lm 9-19 W 350-750 mA 26 V 840 IP44 white/white 700 mA; </t>
    </r>
    <r>
      <rPr>
        <b/>
        <sz val="9"/>
        <rFont val="Arial"/>
        <family val="2"/>
        <charset val="238"/>
      </rPr>
      <t>oznaka S2</t>
    </r>
  </si>
  <si>
    <r>
      <t xml:space="preserve">LED svetilka INTRA LIGHTING;5700 3800 lm 25 W 840 FO 101x1277mm IP66 - </t>
    </r>
    <r>
      <rPr>
        <b/>
        <sz val="9"/>
        <rFont val="Arial"/>
        <family val="2"/>
        <charset val="238"/>
      </rPr>
      <t>oznaka S3</t>
    </r>
  </si>
  <si>
    <r>
      <t xml:space="preserve">LED svetilka INTRA LIGHTING; Kalis 65 C/S SOP 4300 lm 41 W 840 L1685 mm DALI IP43 white; </t>
    </r>
    <r>
      <rPr>
        <b/>
        <sz val="9"/>
        <rFont val="Arial"/>
        <family val="2"/>
        <charset val="238"/>
      </rPr>
      <t>oznaka S4</t>
    </r>
  </si>
  <si>
    <r>
      <t xml:space="preserve">LED svetilka INTRA LIGHTING; Demi RV DPR 4400 lm 40 W 840 FO 297x1197mm IP44 white; </t>
    </r>
    <r>
      <rPr>
        <b/>
        <sz val="9"/>
        <rFont val="Arial"/>
        <family val="2"/>
        <charset val="238"/>
      </rPr>
      <t>oznaka S5</t>
    </r>
  </si>
  <si>
    <r>
      <t xml:space="preserve">LED svetilka INTRA LIGHTING;Kalis 55 W SOP 1700 lm 16 W 840 L939 mm FO IP44 white - </t>
    </r>
    <r>
      <rPr>
        <b/>
        <sz val="9"/>
        <rFont val="Arial"/>
        <family val="2"/>
        <charset val="238"/>
      </rPr>
      <t>oznaka S6</t>
    </r>
  </si>
  <si>
    <r>
      <t xml:space="preserve">LED svetilka INTRA LIGHTING; Kalis 55 W SOP 1000 lm 10 W 840 L565 mm FO IP44 white - </t>
    </r>
    <r>
      <rPr>
        <b/>
        <sz val="9"/>
        <rFont val="Arial"/>
        <family val="2"/>
        <charset val="238"/>
      </rPr>
      <t>oznaka S7</t>
    </r>
  </si>
  <si>
    <r>
      <t xml:space="preserve">LED svetilka INTRA LIGHTING; Kalis 55 W SOP 2050 lm 19 W 840 L1125 mm FO IP44 white; </t>
    </r>
    <r>
      <rPr>
        <b/>
        <sz val="9"/>
        <rFont val="Arial"/>
        <family val="2"/>
        <charset val="238"/>
      </rPr>
      <t>oznaka S8</t>
    </r>
  </si>
  <si>
    <t>Stenska LED svetilka s fotosenzorjem (IP 65)</t>
  </si>
  <si>
    <r>
      <t xml:space="preserve">Nadgradna LED svetilka 1 W, 3h, pripravni spoj , </t>
    </r>
    <r>
      <rPr>
        <b/>
        <sz val="9"/>
        <rFont val="Arial"/>
        <family val="2"/>
        <charset val="238"/>
      </rPr>
      <t>oznaka SV1A</t>
    </r>
  </si>
  <si>
    <r>
      <t xml:space="preserve">Nadgradna LED svetilka 2,5 W, 3h, pripravni spoj , </t>
    </r>
    <r>
      <rPr>
        <b/>
        <sz val="9"/>
        <rFont val="Arial"/>
        <family val="2"/>
        <charset val="238"/>
      </rPr>
      <t>oznaka SV2A</t>
    </r>
  </si>
  <si>
    <t>Viseča piktogramska LED svetilka L/D, 3h, trajni spoj</t>
  </si>
  <si>
    <t>Viseča piktogramska LED svetilka DOL, 3h, trajni spoj</t>
  </si>
  <si>
    <t>Kabel N2XH-J 4x25 mm2 minimalni razred odziva na ogenj po CPR 305/2011  B2ca s1 d2 a1, položen v instalacijskih ceveh oziroma na kabelske police, komplet z dobavo, montažo in vezavo razvodnih doz</t>
  </si>
  <si>
    <t>Dobava in polaganje cevi stigm PE 40</t>
  </si>
  <si>
    <t>Dobava in polaganje cevi stigmaflex 75/64</t>
  </si>
  <si>
    <t>Dobava in polaganje cevi RBT 32 v beton - estrih</t>
  </si>
  <si>
    <t>Dobava in montaža vtičnice za vgradnjo v parapetni kanal z zaščitnimi kontakti 250V, 16A (L1, N, PE), skupaj z vgradno dozo</t>
  </si>
  <si>
    <t>Dobava in vgradnja relejne omarice z tremi ločilnimi releji releja za priklop skupine žaluzij, komplet z omarico in releji 230 VAC</t>
  </si>
  <si>
    <t>Stikalni blok Rp, vgradni, sestavljen iz kovinske antikorozijsko zaščitene in opleskane omare dimenzij vxšxg = 800x600x210mm, z montažno ploščo, z enotno ključavnico in s sledečo opremo:</t>
  </si>
  <si>
    <t xml:space="preserve">80A, 400V AC, 3p              </t>
  </si>
  <si>
    <t>Sponke dvižnega voda  (komplet)</t>
  </si>
  <si>
    <t>SPCT2-335-3+NPE za TNS, TNC in TT sistem</t>
  </si>
  <si>
    <t>C40 A, 3p, 10 kA</t>
  </si>
  <si>
    <t>C20 A, 3p, 10 kA</t>
  </si>
  <si>
    <t>C16 A, 3p, 10 kA</t>
  </si>
  <si>
    <t>C16A, 1p, 10kA</t>
  </si>
  <si>
    <t>C10A, 1p, 10kA</t>
  </si>
  <si>
    <t>zaščitna stikala na diferenčni tok z nadtokovno zaščito Izklopna karakteristika C10A, nazivni diferenčni tok 0,03A</t>
  </si>
  <si>
    <t>Stikalni blok Rn, vgradni, sestavljen iz kovinske antikorozijsko zaščitene in opleskane omare dimenzij vxšxg = 800x600x210mm, z montažno ploščo, z enotno ključavnico in s sledečo opremo:</t>
  </si>
  <si>
    <t xml:space="preserve">32A, 400V AC, 3p              </t>
  </si>
  <si>
    <t>Stikalni blok Rk, vgradni, sestavljen iz kovinske antikorozijsko zaščitene in opleskane omare dimenzij vxšxg = 800x600x210mm, z montažno ploščo, z enotno ključavnico in s sledečo opremo:</t>
  </si>
  <si>
    <t>Stikalni blok R1, nadgradni, sestavljen iz kovinske antikorozijsko zaščitene in opleskane omare dimenzij vxšxg = 800x600x300mm, z montažno ploščo, z enotno ključavnico in s sledečo opremo:</t>
  </si>
  <si>
    <t xml:space="preserve">50A, 400V AC, 3p              </t>
  </si>
  <si>
    <t>C25 A, 3p, 10 kA</t>
  </si>
  <si>
    <t>Kabliranje klimata  KN, zunanje enote klimatske naprave in medsebojne povezave in ostale opreme v strojnici skladno s shemo energetike. Dobava in napeljava električnih kablov, položenih delno v estrihe, delno v montažne stene, delno nad ometom v PN ceveh, delno po kabelskih policah, komplet s kabelskimi čevlji. Kabli napeljani skozi uvodnice elementov periferne opreme ter uvodnice skladno z elektro načrtom in seznamom kablov dobavitelja sistema.</t>
  </si>
  <si>
    <t>Kabliranje toplotne črpalke TČ, zunanje enote in medsebojne povezave in ostale opreme v strojnici skladno s shemo energetike. Dobava in napeljava električnih kablov, položenih delno v estrihe, delno v montažne stene, delno nad ometom v PN ceveh, delno po kabelskih policah, komplet s kabelskimi čevlji. Kabli napeljani skozi uvodnice elementov periferne opreme ter uvodnice skladno z elektro načrtom in seznamom kablov dobavitelja sistema.</t>
  </si>
  <si>
    <t>Priklop enofaznih porabnikov na izvor električnega napajanja do funkcionalnega delovanja (črpalke, pisoarji, ventilatorji,..)</t>
  </si>
  <si>
    <t>Vtično gnezdo FID stikalo25/0,003 A, 2x16A 400V, 5x16A 230V</t>
  </si>
  <si>
    <t xml:space="preserve"> - kabelska polica širine 100mm in višine 60mm</t>
  </si>
  <si>
    <t xml:space="preserve"> - kabelska polica širine 200mm in višine 60mm</t>
  </si>
  <si>
    <t xml:space="preserve"> - kabelska polica širine 50mm in višine 60mm</t>
  </si>
  <si>
    <t>Priklop požarnih loput na klimatsko  napravo</t>
  </si>
  <si>
    <t>Kovinska  19" komunikacijska omara,  dimenzije 600x600x900mm, s stekleimi vrati s ključavnico, 18HE,  s snemljivima stranicama in zadnjo steno, komplet s 4 kosi patch paneli 1U STP cat 6A za 24 priključkov RJ-45, optičnim delilnikom za 24 portov 1U, LSA letev krone 2/10 z nosilcem,  elementi za ureditev kablov, polico,19"  razdelilnikom 230V 16A z osmimi vtičnicami</t>
  </si>
  <si>
    <t>DSC HS3032-KIT; Alarmna centrala s kovinskih ohišjem in napajalnikom, 8 področij na osnovni plošči, možnost širitve do 32 žičnih oz. 32 brezžičnih področij, podpora področju na tipkovnici, ŠTIRI PARTICIJE, 72 uporabniških gesel+glavno geslo, spomin za zadnjih 500 dogodkov, podpora do 8 žičnim tipkovnicam, podpora do 8 brezžičnim tipkovnicam, 16 daljinskih upravljalnikov, do 4 brezžične sirene, do 4 brezžični ojačevalniki signala, do 72 kartic/obeskov za vklop/izklop sistema, vgrajen komunikator z možnostjo klica nadzornega centra (Contact ID in SIA format), vgrajen internetni komunikator, konektor za GSM, 2 x USB.</t>
  </si>
  <si>
    <t>DSC 3G4005-K/EU ; 3G GSM univerzalni komunikator BREZ OHIŠJA, simulacija analogne telefonske linije, detekcija izpada analogne linije in avtomatski preklop na GSM omrežje, nadzor in poročila prihajajočih in odhajajočih klicev, prikaz jakosti GSM signala, 6 vhodov/izhodov, zaščita pred prenapetostjo na telefonski liniji, zunanja antena z magnetnim podnožjem, SMS, glasovni pozivnik, Contact ID in SIA poročanje, prenos signalov na sprejemnike Sur-Gard I, II, III, IV in 5, možnost programiranja preko računalnika, blokada komunikatorja ko so PINi na tovarniški poziciji (EN50136-2), programiranje 32 tekstovnih poročil (do 70 znakov), 2 tekstovna sporočila za vsak izhod, 18 statusnih sporočil, 1 periodično sporočilo, 32 programabilnih telefonskih številk, 8 programabilnih telefonskih številk za pošiljanja SMS sporočil, 8 programabilnih telefonskih številk za Sur-Gard sprejemnike, 32 programabilnih telefonskih številk za aktivacijo izhodov, daljinska aktivacija izhoda preko SMS ali klica, nadzor kredita predplačniških SIM kartic, nadzor klica centrale, PC-LINK priključek, lokalna in daljinska nadgradnja programske opreme, prenos alarmnih dogodkov preko GSM/GPRS/HSPA, programabilna prioriteta zemeljska linija/GSM, dvosmerna komunikacija, omejite tokovne porabe, nadzor statusa alarmov, zaznava blokiranja signala.</t>
  </si>
  <si>
    <t>DSC PK5500 LCD ; LCD tipkovnica za serijo central New Power, dvovrstični 32 znakovni prikazovalnik, možnost pregleda spomina dogodkov, LCD prikaz stanja sistema, funkcijske tipke, možnost programiranja sistema, pregled napak, enostavna uporaba.</t>
  </si>
  <si>
    <t>1.6 Alarmni komplet za stranišče za invalide</t>
  </si>
  <si>
    <t>EA048; Alarmni komplet za stranišče za invalide OMG s posebnimi potrebami z:</t>
  </si>
  <si>
    <t>Skupaj alarmni komplet za stranišče za invalide</t>
  </si>
  <si>
    <t>Dobava in vgradnja kabelsko priključne omarice PMO, skladno s SODO (elektrodistributerjem). Potrebna oprema v PMO:</t>
  </si>
  <si>
    <t>Dobava in vgradnja podometne merilne omarice za tri  merilna mesta</t>
  </si>
  <si>
    <t>direktni  trifazni, univerzalni števec električne energij (3x230/400V, 5-85A, r=1), z dajalnikom impulza, ISKRA ZMXi320CQU1L1D3</t>
  </si>
  <si>
    <t>odvodniki prenapetosti RAZRED B2,In(8/20)=30kA; Protect B2S 37.5 (3+0), Protect B2S 37.5 (3+0)</t>
  </si>
  <si>
    <t>drobni vezni in pritrdilni material, vrstne sponke, Cu zbiralnice, podporni izolatorji, priključne sponke do 150mm2,…</t>
  </si>
  <si>
    <t>1.8 dogradnja PMO</t>
  </si>
  <si>
    <t>Skupaj dogradnja PMO</t>
  </si>
  <si>
    <t>izkop in planiranje dna jarka širine 30 cm in globine 80 cm za cevi in valjanec . Strojni in ročni izkop v zemljišču 4.ktg. In V. ktg.</t>
  </si>
  <si>
    <t>Vgradnja krmilnikov ogrevanja po načrtih dobavitelja opreme.</t>
  </si>
  <si>
    <t>Lučka in zvočnik nad vrati
Stikalo za ponastavitev stranišča
Glavni upravljalni modul
Stropna vlečna enota z vlečno vrvico
Ustreza BS8300, BS EN61000, BS EN50130 in BS EN 60065
Izvlecna dolžina kabla: 275mm</t>
  </si>
  <si>
    <t>Varovalčni ločilnik NV00 (160 A) za talilne vložke z nožastimi kontakti s priključno sponko do 95 mm z varovalčnimi vložki 3x50A</t>
  </si>
  <si>
    <t>Asimetrična LED svetilka  (SV-01),  kaljeno zaščitno steklo odporno na udarce in temperaturne sprememebe, debeline 4 mm, dodatno prenapetostno zaščito, LED tehnologija: 50.000 h na 70% L70B20, 3.000 K</t>
  </si>
  <si>
    <t>3.0 ELEKTRO INSTALACIJSKA DELA</t>
  </si>
  <si>
    <t xml:space="preserve">OBJEKT: Dograditev poslovno-stanovanjskega objekta      </t>
  </si>
  <si>
    <t>Št. Projekta 167085-22</t>
  </si>
  <si>
    <t>Št. načrta: 167085-22-E</t>
  </si>
  <si>
    <t>POPIS DEL elektro instalacije- PRIZIDEK</t>
  </si>
  <si>
    <r>
      <rPr>
        <sz val="10"/>
        <color theme="1"/>
        <rFont val="Arial"/>
        <family val="2"/>
        <charset val="238"/>
      </rPr>
      <t xml:space="preserve">Segmentni vroče cinkan in obarvan steber, h=8 m od tal, d=102/159 mm, s privarjeno prirobnico za montažo na izveden betonski temelj s sidrnimi vijaki, prilagojen za direktno montažo dvokrake konzole </t>
    </r>
    <r>
      <rPr>
        <sz val="10"/>
        <rFont val="Arial"/>
        <family val="2"/>
        <charset val="238"/>
      </rPr>
      <t xml:space="preserve">z natičnim mestom d =102 mm, z izrezom za priklop kablov, opremljen s priključno sponko za pritrditev ozemljitve z vijačenjem, priključno ploščo PMV  in kompletnim ožičenjem ter postavljen na temelj in povezan na valjanec. Kandelaber mora ustrezati standardu SIST EN 40-5 in C vetrovni coni, kot na primer: DISANO 1417 koda 4267300 grafitne barve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</si>
</sst>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0.00\ &quot;€&quot;"/>
    <numFmt numFmtId="168" formatCode="_-* #,##0.00\ _S_I_T_-;\-* #,##0.00\ _S_I_T_-;_-* \-??\ _S_I_T_-;_-@_-"/>
    <numFmt numFmtId="169" formatCode="#,##0.00&quot;       &quot;;\-#,##0.00&quot;       &quot;;&quot; -&quot;#&quot;       &quot;;@\ "/>
  </numFmts>
  <fonts count="74" x14ac:knownFonts="1">
    <font>
      <sz val="10"/>
      <name val="Arial CE"/>
      <charset val="238"/>
    </font>
    <font>
      <sz val="11"/>
      <color theme="1"/>
      <name val="Calibri"/>
      <family val="2"/>
      <charset val="238"/>
      <scheme val="minor"/>
    </font>
    <font>
      <sz val="10"/>
      <name val="Arial CE"/>
      <charset val="238"/>
    </font>
    <font>
      <sz val="10"/>
      <name val="Arial"/>
      <family val="2"/>
      <charset val="238"/>
    </font>
    <font>
      <b/>
      <sz val="10"/>
      <name val="Arial"/>
      <family val="2"/>
      <charset val="238"/>
    </font>
    <font>
      <sz val="10"/>
      <name val="Arial CE"/>
      <charset val="238"/>
    </font>
    <font>
      <sz val="10"/>
      <name val="Tahoma"/>
      <family val="2"/>
      <charset val="238"/>
    </font>
    <font>
      <sz val="11"/>
      <color indexed="17"/>
      <name val="Calibri"/>
      <family val="2"/>
      <charset val="238"/>
    </font>
    <font>
      <sz val="10"/>
      <name val="Arial"/>
      <family val="2"/>
      <charset val="238"/>
    </font>
    <font>
      <sz val="10"/>
      <name val="Times New Roman CE"/>
      <family val="1"/>
      <charset val="238"/>
    </font>
    <font>
      <sz val="12"/>
      <color indexed="9"/>
      <name val="Times New Roman CE"/>
      <family val="1"/>
      <charset val="238"/>
    </font>
    <font>
      <sz val="12"/>
      <name val="Times New Roman CE"/>
      <family val="1"/>
      <charset val="238"/>
    </font>
    <font>
      <b/>
      <u/>
      <sz val="12"/>
      <name val="Times New Roman CE"/>
      <family val="1"/>
      <charset val="238"/>
    </font>
    <font>
      <sz val="11"/>
      <color indexed="8"/>
      <name val="Calibri"/>
      <family val="2"/>
      <charset val="238"/>
    </font>
    <font>
      <sz val="11"/>
      <color indexed="9"/>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ahoma"/>
      <family val="2"/>
      <charset val="238"/>
    </font>
    <font>
      <sz val="11"/>
      <name val="Times New Roman"/>
      <family val="1"/>
    </font>
    <font>
      <sz val="10"/>
      <name val="Times New Roman CE"/>
      <charset val="238"/>
    </font>
    <font>
      <sz val="9"/>
      <name val="Courier New CE"/>
      <family val="3"/>
      <charset val="238"/>
    </font>
    <font>
      <b/>
      <i/>
      <sz val="14"/>
      <name val="Tahoma"/>
      <family val="2"/>
      <charset val="238"/>
    </font>
    <font>
      <sz val="12"/>
      <color indexed="9"/>
      <name val="Tahoma"/>
      <family val="2"/>
      <charset val="238"/>
    </font>
    <font>
      <sz val="12"/>
      <name val="Tahoma"/>
      <family val="2"/>
      <charset val="238"/>
    </font>
    <font>
      <b/>
      <sz val="11"/>
      <name val="Times New Roman CE"/>
      <family val="1"/>
      <charset val="238"/>
    </font>
    <font>
      <sz val="11"/>
      <name val="Times New Roman CE"/>
      <family val="1"/>
      <charset val="238"/>
    </font>
    <font>
      <sz val="10"/>
      <color rgb="FFFF0000"/>
      <name val="Arial"/>
      <family val="2"/>
      <charset val="238"/>
    </font>
    <font>
      <sz val="11"/>
      <color rgb="FFFF0000"/>
      <name val="Tahoma"/>
      <family val="2"/>
      <charset val="238"/>
    </font>
    <font>
      <b/>
      <sz val="14"/>
      <name val="Tahoma"/>
      <family val="2"/>
      <charset val="238"/>
    </font>
    <font>
      <sz val="10"/>
      <color rgb="FF000000"/>
      <name val="Tahoma"/>
      <family val="2"/>
      <charset val="238"/>
    </font>
    <font>
      <b/>
      <sz val="10"/>
      <name val="Tahoma"/>
      <family val="2"/>
      <charset val="238"/>
    </font>
    <font>
      <b/>
      <sz val="12"/>
      <name val="Tahoma"/>
      <family val="2"/>
      <charset val="238"/>
    </font>
    <font>
      <sz val="10"/>
      <color rgb="FFFF0000"/>
      <name val="Arial CE"/>
      <charset val="238"/>
    </font>
    <font>
      <b/>
      <sz val="12"/>
      <name val="Arial"/>
      <family val="2"/>
      <charset val="238"/>
    </font>
    <font>
      <b/>
      <sz val="12"/>
      <color rgb="FFFF0000"/>
      <name val="Arial"/>
      <family val="2"/>
      <charset val="238"/>
    </font>
    <font>
      <i/>
      <sz val="8"/>
      <name val="Arial"/>
      <family val="2"/>
      <charset val="238"/>
    </font>
    <font>
      <sz val="9"/>
      <name val="Arial"/>
      <family val="2"/>
      <charset val="238"/>
    </font>
    <font>
      <sz val="9"/>
      <name val="Arial CE"/>
      <charset val="238"/>
    </font>
    <font>
      <b/>
      <sz val="9"/>
      <name val="Arial"/>
      <family val="2"/>
      <charset val="238"/>
    </font>
    <font>
      <sz val="9"/>
      <color rgb="FFFF0000"/>
      <name val="Arial"/>
      <family val="2"/>
      <charset val="238"/>
    </font>
    <font>
      <sz val="9"/>
      <color rgb="FFFF0000"/>
      <name val="Arial CE"/>
      <charset val="238"/>
    </font>
    <font>
      <b/>
      <sz val="9"/>
      <color theme="1"/>
      <name val="Arial"/>
      <family val="2"/>
      <charset val="238"/>
    </font>
    <font>
      <sz val="9"/>
      <color theme="1"/>
      <name val="Arial"/>
      <family val="2"/>
      <charset val="238"/>
    </font>
    <font>
      <sz val="9"/>
      <color theme="1"/>
      <name val="Arial CE"/>
      <charset val="238"/>
    </font>
    <font>
      <sz val="9"/>
      <name val="Arial CE"/>
      <family val="2"/>
      <charset val="238"/>
    </font>
    <font>
      <sz val="9"/>
      <name val="Arial"/>
      <family val="2"/>
    </font>
    <font>
      <sz val="9"/>
      <color rgb="FF212529"/>
      <name val="Arial"/>
      <family val="2"/>
      <charset val="238"/>
    </font>
    <font>
      <sz val="9"/>
      <color rgb="FFFF0000"/>
      <name val="Arial"/>
      <family val="2"/>
    </font>
    <font>
      <sz val="9"/>
      <color theme="1"/>
      <name val="Arial"/>
      <family val="2"/>
    </font>
    <font>
      <vertAlign val="superscript"/>
      <sz val="9"/>
      <name val="Arial"/>
      <family val="2"/>
      <charset val="238"/>
    </font>
    <font>
      <sz val="10"/>
      <name val="Arial CE"/>
      <family val="2"/>
      <charset val="238"/>
    </font>
    <font>
      <sz val="10"/>
      <color theme="1"/>
      <name val="Arial CE"/>
      <charset val="238"/>
    </font>
    <font>
      <b/>
      <sz val="9"/>
      <color rgb="FFFF0000"/>
      <name val="Arial"/>
      <family val="2"/>
      <charset val="238"/>
    </font>
    <font>
      <b/>
      <sz val="9"/>
      <color theme="1"/>
      <name val="Arial"/>
      <family val="2"/>
    </font>
    <font>
      <b/>
      <sz val="12"/>
      <color theme="1"/>
      <name val="Arial"/>
      <family val="2"/>
      <charset val="238"/>
    </font>
    <font>
      <sz val="10"/>
      <color theme="1"/>
      <name val="Arial"/>
      <family val="2"/>
      <charset val="238"/>
    </font>
    <font>
      <sz val="12"/>
      <color theme="1"/>
      <name val="Arial"/>
      <family val="2"/>
      <charset val="238"/>
    </font>
    <font>
      <sz val="10"/>
      <name val="Century Gothic"/>
      <family val="2"/>
      <charset val="238"/>
    </font>
    <font>
      <sz val="10"/>
      <name val="Arial Narrow"/>
      <family val="2"/>
    </font>
    <font>
      <sz val="10"/>
      <color theme="1"/>
      <name val="Arial Narrow"/>
      <family val="2"/>
      <charset val="238"/>
    </font>
    <font>
      <sz val="10"/>
      <color indexed="8"/>
      <name val="Century Gothic"/>
      <family val="2"/>
      <charset val="238"/>
    </font>
    <font>
      <b/>
      <sz val="10"/>
      <name val="Arial CE"/>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rgb="FFFFC000"/>
        <bgColor indexed="64"/>
      </patternFill>
    </fill>
    <fill>
      <patternFill patternType="solid">
        <fgColor indexed="51"/>
        <bgColor indexed="64"/>
      </patternFill>
    </fill>
  </fills>
  <borders count="27">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s>
  <cellStyleXfs count="84">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165" fontId="35" fillId="0" borderId="0" applyFont="0" applyFill="0" applyBorder="0" applyAlignment="0" applyProtection="0"/>
    <xf numFmtId="0" fontId="7" fillId="4" borderId="0" applyNumberFormat="0" applyBorder="0" applyAlignment="0" applyProtection="0"/>
    <xf numFmtId="0" fontId="32" fillId="0" borderId="0"/>
    <xf numFmtId="0" fontId="15" fillId="16" borderId="1" applyNumberFormat="0" applyAlignment="0" applyProtection="0"/>
    <xf numFmtId="0" fontId="17" fillId="0" borderId="2"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0" applyNumberFormat="0" applyFill="0" applyBorder="0" applyAlignment="0" applyProtection="0"/>
    <xf numFmtId="0" fontId="16" fillId="0" borderId="0" applyNumberFormat="0" applyFill="0" applyBorder="0" applyAlignment="0" applyProtection="0"/>
    <xf numFmtId="0" fontId="8" fillId="0" borderId="0"/>
    <xf numFmtId="0" fontId="5" fillId="0" borderId="0">
      <protection locked="0"/>
    </xf>
    <xf numFmtId="0" fontId="3" fillId="0" borderId="0"/>
    <xf numFmtId="0" fontId="3" fillId="0" borderId="0"/>
    <xf numFmtId="0" fontId="3" fillId="0" borderId="0"/>
    <xf numFmtId="0" fontId="31" fillId="0" borderId="0"/>
    <xf numFmtId="0" fontId="3" fillId="0" borderId="0"/>
    <xf numFmtId="0" fontId="3" fillId="0" borderId="0"/>
    <xf numFmtId="0" fontId="13" fillId="0" borderId="0"/>
    <xf numFmtId="0" fontId="3" fillId="0" borderId="0"/>
    <xf numFmtId="0" fontId="3" fillId="0" borderId="0"/>
    <xf numFmtId="0" fontId="20" fillId="17" borderId="0" applyNumberFormat="0" applyBorder="0" applyAlignment="0" applyProtection="0"/>
    <xf numFmtId="0" fontId="3" fillId="0" borderId="0"/>
    <xf numFmtId="9" fontId="3" fillId="0" borderId="0" applyFont="0" applyFill="0" applyBorder="0" applyAlignment="0" applyProtection="0"/>
    <xf numFmtId="0" fontId="3" fillId="18" borderId="5" applyNumberFormat="0" applyFon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30" fillId="0" borderId="0" applyFill="0">
      <alignment vertical="justify"/>
    </xf>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22" borderId="0" applyNumberFormat="0" applyBorder="0" applyAlignment="0" applyProtection="0"/>
    <xf numFmtId="0" fontId="23" fillId="0" borderId="6" applyNumberFormat="0" applyFill="0" applyAlignment="0" applyProtection="0"/>
    <xf numFmtId="0" fontId="24" fillId="23" borderId="7" applyNumberFormat="0" applyAlignment="0" applyProtection="0"/>
    <xf numFmtId="0" fontId="25" fillId="16" borderId="8" applyNumberFormat="0" applyAlignment="0" applyProtection="0"/>
    <xf numFmtId="0" fontId="26" fillId="3" borderId="0" applyNumberFormat="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7" fillId="7" borderId="8" applyNumberFormat="0" applyAlignment="0" applyProtection="0"/>
    <xf numFmtId="0" fontId="28" fillId="0" borderId="9" applyNumberFormat="0" applyFill="0" applyAlignment="0" applyProtection="0"/>
    <xf numFmtId="168" fontId="3" fillId="0" borderId="0" applyFill="0" applyBorder="0" applyAlignment="0" applyProtection="0"/>
    <xf numFmtId="0" fontId="62" fillId="0" borderId="0"/>
    <xf numFmtId="164" fontId="2" fillId="0" borderId="0" applyFont="0" applyFill="0" applyBorder="0" applyAlignment="0" applyProtection="0"/>
    <xf numFmtId="0" fontId="2" fillId="0" borderId="0"/>
    <xf numFmtId="0" fontId="69" fillId="0" borderId="0"/>
    <xf numFmtId="0" fontId="1" fillId="0" borderId="0"/>
    <xf numFmtId="164"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xf numFmtId="0" fontId="13" fillId="0" borderId="0"/>
    <xf numFmtId="0" fontId="72" fillId="0" borderId="0" applyProtection="0">
      <alignment horizontal="left" vertical="justify" wrapText="1"/>
    </xf>
    <xf numFmtId="0" fontId="69" fillId="0" borderId="0"/>
    <xf numFmtId="166" fontId="2" fillId="0" borderId="0" applyFont="0" applyFill="0" applyBorder="0" applyAlignment="0" applyProtection="0"/>
    <xf numFmtId="0" fontId="2" fillId="0" borderId="0"/>
    <xf numFmtId="169" fontId="13" fillId="0" borderId="0" applyFill="0" applyBorder="0" applyAlignment="0" applyProtection="0"/>
    <xf numFmtId="0" fontId="1" fillId="0" borderId="0"/>
    <xf numFmtId="0" fontId="2" fillId="0" borderId="0"/>
    <xf numFmtId="0" fontId="62" fillId="0" borderId="0"/>
    <xf numFmtId="0" fontId="13" fillId="0" borderId="0"/>
    <xf numFmtId="0" fontId="2" fillId="0" borderId="0"/>
    <xf numFmtId="44" fontId="2" fillId="0" borderId="0" applyFont="0" applyFill="0" applyBorder="0" applyAlignment="0" applyProtection="0"/>
  </cellStyleXfs>
  <cellXfs count="275">
    <xf numFmtId="0" fontId="0" fillId="0" borderId="0" xfId="0"/>
    <xf numFmtId="0" fontId="6" fillId="0" borderId="0" xfId="0" applyFont="1"/>
    <xf numFmtId="0" fontId="9" fillId="0" borderId="0" xfId="0" applyFont="1" applyBorder="1"/>
    <xf numFmtId="4" fontId="10" fillId="0" borderId="0" xfId="0" applyNumberFormat="1" applyFont="1" applyBorder="1" applyAlignment="1">
      <alignment horizontal="right"/>
    </xf>
    <xf numFmtId="4" fontId="11" fillId="0" borderId="0" xfId="0" applyNumberFormat="1" applyFont="1" applyBorder="1" applyAlignment="1">
      <alignment horizontal="right"/>
    </xf>
    <xf numFmtId="0" fontId="11" fillId="0" borderId="0" xfId="0" applyFont="1" applyBorder="1" applyAlignment="1">
      <alignment horizontal="center"/>
    </xf>
    <xf numFmtId="0" fontId="11" fillId="0" borderId="0" xfId="0" applyFont="1" applyBorder="1" applyAlignment="1">
      <alignment horizontal="left" vertical="top" wrapText="1"/>
    </xf>
    <xf numFmtId="0" fontId="11" fillId="0" borderId="0" xfId="0" applyFont="1" applyBorder="1" applyAlignment="1">
      <alignment horizontal="right" vertical="top"/>
    </xf>
    <xf numFmtId="0" fontId="12" fillId="0" borderId="0" xfId="0" applyFont="1" applyBorder="1" applyAlignment="1">
      <alignment horizontal="right" vertical="top"/>
    </xf>
    <xf numFmtId="0" fontId="6" fillId="0" borderId="0" xfId="0" applyFont="1" applyBorder="1"/>
    <xf numFmtId="0" fontId="33" fillId="24" borderId="22" xfId="0" applyFont="1" applyFill="1" applyBorder="1" applyAlignment="1">
      <alignment horizontal="center" vertical="top"/>
    </xf>
    <xf numFmtId="4" fontId="34" fillId="24" borderId="23" xfId="0" applyNumberFormat="1" applyFont="1" applyFill="1" applyBorder="1" applyAlignment="1">
      <alignment horizontal="right"/>
    </xf>
    <xf numFmtId="0" fontId="35" fillId="0" borderId="0" xfId="0" applyFont="1" applyBorder="1" applyAlignment="1">
      <alignment horizontal="right" vertical="top"/>
    </xf>
    <xf numFmtId="0" fontId="35" fillId="0" borderId="0" xfId="0" applyFont="1" applyBorder="1" applyAlignment="1">
      <alignment horizontal="left" vertical="top" wrapText="1"/>
    </xf>
    <xf numFmtId="0" fontId="35" fillId="0" borderId="0" xfId="0" applyFont="1" applyBorder="1" applyAlignment="1">
      <alignment horizontal="center"/>
    </xf>
    <xf numFmtId="4" fontId="35" fillId="0" borderId="0" xfId="0" applyNumberFormat="1" applyFont="1" applyBorder="1" applyAlignment="1">
      <alignment horizontal="right"/>
    </xf>
    <xf numFmtId="4" fontId="34" fillId="0" borderId="0" xfId="0" applyNumberFormat="1" applyFont="1" applyBorder="1" applyAlignment="1">
      <alignment horizontal="right"/>
    </xf>
    <xf numFmtId="0" fontId="35" fillId="0" borderId="0" xfId="0" applyFont="1" applyBorder="1" applyAlignment="1">
      <alignment horizontal="right" vertical="top" wrapText="1"/>
    </xf>
    <xf numFmtId="0" fontId="29" fillId="0" borderId="0" xfId="0" applyFont="1" applyBorder="1" applyAlignment="1">
      <alignment horizontal="left" vertical="top" wrapText="1"/>
    </xf>
    <xf numFmtId="0" fontId="29" fillId="0" borderId="0" xfId="0" applyFont="1" applyAlignment="1">
      <alignment wrapText="1"/>
    </xf>
    <xf numFmtId="0" fontId="29" fillId="0" borderId="0" xfId="0" applyFont="1" applyBorder="1" applyAlignment="1">
      <alignment horizontal="center"/>
    </xf>
    <xf numFmtId="4" fontId="29" fillId="0" borderId="0" xfId="0" applyNumberFormat="1" applyFont="1" applyBorder="1" applyAlignment="1">
      <alignment horizontal="right"/>
    </xf>
    <xf numFmtId="0" fontId="39" fillId="0" borderId="0" xfId="0" applyFont="1" applyBorder="1" applyAlignment="1">
      <alignment horizontal="left" vertical="top" wrapText="1"/>
    </xf>
    <xf numFmtId="4" fontId="39" fillId="0" borderId="0" xfId="0" applyNumberFormat="1" applyFont="1" applyBorder="1" applyAlignment="1">
      <alignment horizontal="right"/>
    </xf>
    <xf numFmtId="0" fontId="36" fillId="0" borderId="0" xfId="0" applyFont="1" applyBorder="1" applyAlignment="1">
      <alignment horizontal="left" vertical="top" wrapText="1"/>
    </xf>
    <xf numFmtId="0" fontId="36" fillId="0" borderId="0" xfId="0" applyFont="1" applyBorder="1" applyAlignment="1">
      <alignment horizontal="center"/>
    </xf>
    <xf numFmtId="4" fontId="36" fillId="0" borderId="0" xfId="0" applyNumberFormat="1" applyFont="1" applyBorder="1" applyAlignment="1">
      <alignment horizontal="right"/>
    </xf>
    <xf numFmtId="0" fontId="37" fillId="0" borderId="0" xfId="0" applyFont="1" applyBorder="1" applyAlignment="1">
      <alignment horizontal="left" vertical="top" wrapText="1"/>
    </xf>
    <xf numFmtId="0" fontId="37" fillId="0" borderId="0" xfId="0" applyFont="1" applyBorder="1" applyAlignment="1">
      <alignment horizontal="center"/>
    </xf>
    <xf numFmtId="4" fontId="37" fillId="0" borderId="0" xfId="0" applyNumberFormat="1" applyFont="1" applyBorder="1" applyAlignment="1">
      <alignment horizontal="right"/>
    </xf>
    <xf numFmtId="0" fontId="6" fillId="0" borderId="0" xfId="0" applyFont="1" applyAlignment="1">
      <alignment vertical="top" wrapText="1"/>
    </xf>
    <xf numFmtId="0" fontId="0" fillId="0" borderId="0" xfId="0"/>
    <xf numFmtId="0" fontId="40" fillId="0" borderId="0" xfId="0" applyFont="1" applyAlignment="1">
      <alignment horizontal="left" readingOrder="1"/>
    </xf>
    <xf numFmtId="0" fontId="41" fillId="0" borderId="0" xfId="0" applyFont="1" applyAlignment="1">
      <alignment horizontal="left" readingOrder="1"/>
    </xf>
    <xf numFmtId="0" fontId="0" fillId="0" borderId="0" xfId="0" applyAlignment="1">
      <alignment horizontal="left"/>
    </xf>
    <xf numFmtId="0" fontId="43" fillId="0" borderId="0" xfId="0" applyFont="1"/>
    <xf numFmtId="0" fontId="6" fillId="0" borderId="19" xfId="0" applyFont="1" applyBorder="1"/>
    <xf numFmtId="0" fontId="6" fillId="0" borderId="20" xfId="0" applyFont="1" applyBorder="1"/>
    <xf numFmtId="0" fontId="6" fillId="0" borderId="21" xfId="0" applyFont="1" applyBorder="1"/>
    <xf numFmtId="167" fontId="6" fillId="0" borderId="24" xfId="0" applyNumberFormat="1" applyFont="1" applyBorder="1"/>
    <xf numFmtId="3" fontId="56" fillId="0" borderId="0" xfId="63" applyNumberFormat="1" applyFont="1" applyFill="1" applyBorder="1" applyAlignment="1" applyProtection="1">
      <alignment horizontal="center" vertical="top"/>
    </xf>
    <xf numFmtId="0" fontId="70" fillId="0" borderId="0" xfId="68" applyFont="1" applyBorder="1" applyAlignment="1" applyProtection="1">
      <alignment horizontal="center" vertical="top" wrapText="1"/>
    </xf>
    <xf numFmtId="4" fontId="70" fillId="0" borderId="0" xfId="69" applyNumberFormat="1" applyFont="1" applyBorder="1" applyAlignment="1" applyProtection="1">
      <alignment horizontal="right" vertical="top"/>
    </xf>
    <xf numFmtId="4" fontId="70" fillId="0" borderId="0" xfId="69" applyNumberFormat="1" applyFont="1" applyFill="1" applyBorder="1" applyAlignment="1" applyProtection="1">
      <alignment horizontal="right" vertical="top"/>
      <protection locked="0"/>
    </xf>
    <xf numFmtId="0" fontId="71" fillId="0" borderId="0" xfId="68" applyNumberFormat="1" applyFont="1" applyFill="1" applyBorder="1" applyAlignment="1" applyProtection="1">
      <alignment horizontal="left" vertical="top" wrapText="1"/>
    </xf>
    <xf numFmtId="0" fontId="42" fillId="0" borderId="16" xfId="0" applyFont="1" applyBorder="1"/>
    <xf numFmtId="0" fontId="42" fillId="0" borderId="17" xfId="0" applyFont="1" applyBorder="1"/>
    <xf numFmtId="0" fontId="42" fillId="0" borderId="18" xfId="0" applyFont="1" applyBorder="1"/>
    <xf numFmtId="167" fontId="42" fillId="0" borderId="25" xfId="0" applyNumberFormat="1" applyFont="1" applyBorder="1"/>
    <xf numFmtId="0" fontId="73" fillId="0" borderId="0" xfId="0" applyFont="1"/>
    <xf numFmtId="0" fontId="67" fillId="0" borderId="0" xfId="68" applyNumberFormat="1" applyFont="1" applyFill="1" applyBorder="1" applyAlignment="1" applyProtection="1">
      <alignment horizontal="left" vertical="top" wrapText="1"/>
    </xf>
    <xf numFmtId="167" fontId="48" fillId="0" borderId="0" xfId="0" applyNumberFormat="1" applyFont="1" applyFill="1" applyAlignment="1" applyProtection="1">
      <alignment horizontal="right" vertical="top" wrapText="1"/>
      <protection locked="0"/>
    </xf>
    <xf numFmtId="167" fontId="51" fillId="0" borderId="17" xfId="0" applyNumberFormat="1" applyFont="1" applyBorder="1" applyAlignment="1" applyProtection="1">
      <alignment horizontal="right" vertical="top" wrapText="1"/>
      <protection locked="0"/>
    </xf>
    <xf numFmtId="167" fontId="50" fillId="0" borderId="20" xfId="0" applyNumberFormat="1" applyFont="1" applyBorder="1" applyAlignment="1" applyProtection="1">
      <alignment horizontal="right" vertical="top" wrapText="1"/>
      <protection locked="0"/>
    </xf>
    <xf numFmtId="167" fontId="54" fillId="25" borderId="20" xfId="0" applyNumberFormat="1" applyFont="1" applyFill="1" applyBorder="1" applyAlignment="1" applyProtection="1">
      <alignment horizontal="right" vertical="top" wrapText="1"/>
      <protection locked="0"/>
    </xf>
    <xf numFmtId="167" fontId="48" fillId="0" borderId="0" xfId="0" applyNumberFormat="1" applyFont="1" applyAlignment="1" applyProtection="1">
      <alignment horizontal="right" vertical="top" wrapText="1"/>
      <protection locked="0"/>
    </xf>
    <xf numFmtId="167" fontId="54" fillId="0" borderId="0" xfId="0" applyNumberFormat="1" applyFont="1" applyAlignment="1" applyProtection="1">
      <alignment horizontal="right" vertical="top"/>
      <protection locked="0"/>
    </xf>
    <xf numFmtId="167" fontId="54" fillId="0" borderId="0" xfId="0" applyNumberFormat="1" applyFont="1" applyFill="1" applyAlignment="1" applyProtection="1">
      <alignment horizontal="right" vertical="top"/>
      <protection locked="0"/>
    </xf>
    <xf numFmtId="167" fontId="48" fillId="0" borderId="0" xfId="0" applyNumberFormat="1" applyFont="1" applyFill="1" applyAlignment="1" applyProtection="1">
      <alignment horizontal="right" vertical="top"/>
      <protection locked="0"/>
    </xf>
    <xf numFmtId="167" fontId="48" fillId="0" borderId="0" xfId="0" applyNumberFormat="1" applyFont="1" applyAlignment="1" applyProtection="1">
      <alignment horizontal="right" vertical="top"/>
      <protection locked="0"/>
    </xf>
    <xf numFmtId="167" fontId="49" fillId="0" borderId="0" xfId="0" applyNumberFormat="1" applyFont="1" applyAlignment="1" applyProtection="1">
      <alignment horizontal="right" vertical="top"/>
      <protection locked="0"/>
    </xf>
    <xf numFmtId="167" fontId="57" fillId="0" borderId="0" xfId="0" applyNumberFormat="1" applyFont="1" applyAlignment="1" applyProtection="1">
      <alignment horizontal="right" vertical="top"/>
      <protection locked="0"/>
    </xf>
    <xf numFmtId="167" fontId="60" fillId="0" borderId="0" xfId="0" applyNumberFormat="1" applyFont="1" applyAlignment="1" applyProtection="1">
      <alignment horizontal="right" vertical="top"/>
      <protection locked="0"/>
    </xf>
    <xf numFmtId="167" fontId="53" fillId="0" borderId="20" xfId="0" applyNumberFormat="1" applyFont="1" applyBorder="1" applyAlignment="1" applyProtection="1">
      <alignment horizontal="right" vertical="top"/>
      <protection locked="0"/>
    </xf>
    <xf numFmtId="167" fontId="48" fillId="25" borderId="20" xfId="0" applyNumberFormat="1" applyFont="1" applyFill="1" applyBorder="1" applyAlignment="1" applyProtection="1">
      <alignment horizontal="right" vertical="top" wrapText="1"/>
      <protection locked="0"/>
    </xf>
    <xf numFmtId="167" fontId="48" fillId="0" borderId="0" xfId="19" applyNumberFormat="1" applyFont="1" applyFill="1" applyBorder="1" applyAlignment="1" applyProtection="1">
      <alignment horizontal="right" vertical="top"/>
      <protection locked="0"/>
    </xf>
    <xf numFmtId="167" fontId="57" fillId="0" borderId="0" xfId="0" applyNumberFormat="1" applyFont="1" applyAlignment="1" applyProtection="1">
      <alignment horizontal="right" vertical="top" wrapText="1"/>
      <protection locked="0"/>
    </xf>
    <xf numFmtId="167" fontId="50" fillId="26" borderId="20" xfId="0" applyNumberFormat="1" applyFont="1" applyFill="1" applyBorder="1" applyAlignment="1" applyProtection="1">
      <alignment horizontal="right" vertical="top" wrapText="1"/>
      <protection locked="0"/>
    </xf>
    <xf numFmtId="167" fontId="64" fillId="0" borderId="0" xfId="0" applyNumberFormat="1" applyFont="1" applyAlignment="1" applyProtection="1">
      <alignment horizontal="right" vertical="top" wrapText="1"/>
      <protection locked="0"/>
    </xf>
    <xf numFmtId="167" fontId="54" fillId="0" borderId="0" xfId="65" applyNumberFormat="1" applyFont="1" applyAlignment="1" applyProtection="1">
      <alignment horizontal="right" vertical="top"/>
      <protection locked="0"/>
    </xf>
    <xf numFmtId="167" fontId="48" fillId="0" borderId="0" xfId="65" applyNumberFormat="1" applyFont="1" applyAlignment="1" applyProtection="1">
      <alignment horizontal="right" vertical="top"/>
      <protection locked="0"/>
    </xf>
    <xf numFmtId="167" fontId="50" fillId="0" borderId="20" xfId="0" applyNumberFormat="1" applyFont="1" applyBorder="1" applyAlignment="1" applyProtection="1">
      <alignment horizontal="right" vertical="top"/>
      <protection locked="0"/>
    </xf>
    <xf numFmtId="167" fontId="51" fillId="0" borderId="0" xfId="0" applyNumberFormat="1" applyFont="1" applyAlignment="1" applyProtection="1">
      <alignment horizontal="right" vertical="top"/>
      <protection locked="0"/>
    </xf>
    <xf numFmtId="167" fontId="48" fillId="26" borderId="20" xfId="0" applyNumberFormat="1" applyFont="1" applyFill="1" applyBorder="1" applyAlignment="1" applyProtection="1">
      <alignment horizontal="right" vertical="top" wrapText="1"/>
      <protection locked="0"/>
    </xf>
    <xf numFmtId="167" fontId="55" fillId="0" borderId="0" xfId="0" applyNumberFormat="1" applyFont="1" applyAlignment="1" applyProtection="1">
      <alignment horizontal="right" vertical="top"/>
      <protection locked="0"/>
    </xf>
    <xf numFmtId="167" fontId="48" fillId="0" borderId="0" xfId="0" applyNumberFormat="1" applyFont="1" applyAlignment="1" applyProtection="1">
      <alignment horizontal="right" vertical="center"/>
      <protection locked="0"/>
    </xf>
    <xf numFmtId="167" fontId="48" fillId="25" borderId="17" xfId="0" applyNumberFormat="1" applyFont="1" applyFill="1" applyBorder="1" applyAlignment="1" applyProtection="1">
      <alignment horizontal="right" vertical="top" wrapText="1"/>
      <protection locked="0"/>
    </xf>
    <xf numFmtId="167" fontId="60" fillId="0" borderId="0" xfId="0" applyNumberFormat="1" applyFont="1" applyAlignment="1" applyProtection="1">
      <alignment horizontal="right" vertical="top" wrapText="1"/>
      <protection locked="0"/>
    </xf>
    <xf numFmtId="0" fontId="29" fillId="0" borderId="0" xfId="0" applyFont="1" applyBorder="1" applyAlignment="1">
      <alignment horizontal="left" vertical="top" wrapText="1"/>
    </xf>
    <xf numFmtId="0" fontId="29" fillId="0" borderId="0" xfId="0" applyFont="1" applyAlignment="1">
      <alignment wrapText="1"/>
    </xf>
    <xf numFmtId="0" fontId="33" fillId="24" borderId="10" xfId="0" applyFont="1" applyFill="1" applyBorder="1" applyAlignment="1">
      <alignment horizontal="left" vertical="center" wrapText="1"/>
    </xf>
    <xf numFmtId="0" fontId="40" fillId="0" borderId="0" xfId="0" applyFont="1" applyAlignment="1">
      <alignment horizontal="left" vertical="top" wrapText="1"/>
    </xf>
    <xf numFmtId="0" fontId="42" fillId="0" borderId="0" xfId="0" applyFont="1" applyAlignment="1">
      <alignment horizontal="left" vertical="top" wrapText="1"/>
    </xf>
    <xf numFmtId="0" fontId="42" fillId="0" borderId="0" xfId="0" quotePrefix="1" applyFont="1" applyAlignment="1">
      <alignment horizontal="left" vertical="top" wrapText="1"/>
    </xf>
    <xf numFmtId="0" fontId="38" fillId="0" borderId="11" xfId="0" applyFont="1" applyBorder="1" applyAlignment="1" applyProtection="1">
      <alignment horizontal="right"/>
    </xf>
    <xf numFmtId="0" fontId="38" fillId="0" borderId="12" xfId="0" applyFont="1" applyBorder="1" applyAlignment="1" applyProtection="1">
      <alignment vertical="top" wrapText="1"/>
    </xf>
    <xf numFmtId="0" fontId="38" fillId="0" borderId="12" xfId="0" applyFont="1" applyBorder="1" applyAlignment="1" applyProtection="1">
      <alignment horizontal="center"/>
    </xf>
    <xf numFmtId="167" fontId="38" fillId="0" borderId="12" xfId="0" applyNumberFormat="1" applyFont="1" applyBorder="1" applyAlignment="1" applyProtection="1">
      <alignment horizontal="right"/>
    </xf>
    <xf numFmtId="167" fontId="38" fillId="0" borderId="13" xfId="0" applyNumberFormat="1" applyFont="1" applyBorder="1" applyAlignment="1" applyProtection="1">
      <alignment horizontal="right"/>
    </xf>
    <xf numFmtId="0" fontId="44" fillId="0" borderId="0" xfId="0" applyFont="1" applyProtection="1"/>
    <xf numFmtId="0" fontId="0" fillId="0" borderId="14" xfId="0" applyBorder="1" applyProtection="1"/>
    <xf numFmtId="0" fontId="45" fillId="0" borderId="0" xfId="0" applyFont="1" applyAlignment="1" applyProtection="1">
      <alignment horizontal="left"/>
    </xf>
    <xf numFmtId="0" fontId="3" fillId="0" borderId="0" xfId="0" applyFont="1" applyAlignment="1" applyProtection="1">
      <alignment horizontal="center"/>
    </xf>
    <xf numFmtId="167" fontId="3" fillId="0" borderId="0" xfId="0" applyNumberFormat="1" applyFont="1" applyAlignment="1" applyProtection="1">
      <alignment horizontal="right"/>
    </xf>
    <xf numFmtId="167" fontId="3" fillId="0" borderId="15" xfId="0" applyNumberFormat="1" applyFont="1" applyBorder="1" applyAlignment="1" applyProtection="1">
      <alignment horizontal="right"/>
    </xf>
    <xf numFmtId="0" fontId="0" fillId="0" borderId="0" xfId="0" applyProtection="1"/>
    <xf numFmtId="0" fontId="46" fillId="0" borderId="14" xfId="0" applyFont="1" applyBorder="1" applyAlignment="1" applyProtection="1">
      <alignment horizontal="right"/>
    </xf>
    <xf numFmtId="0" fontId="38" fillId="0" borderId="0" xfId="0" applyFont="1" applyAlignment="1" applyProtection="1">
      <alignment vertical="top" wrapText="1"/>
    </xf>
    <xf numFmtId="0" fontId="38" fillId="0" borderId="0" xfId="0" applyFont="1" applyAlignment="1" applyProtection="1">
      <alignment horizontal="center"/>
    </xf>
    <xf numFmtId="167" fontId="38" fillId="0" borderId="0" xfId="0" applyNumberFormat="1" applyFont="1" applyAlignment="1" applyProtection="1">
      <alignment horizontal="right"/>
    </xf>
    <xf numFmtId="167" fontId="38" fillId="0" borderId="15" xfId="0" applyNumberFormat="1" applyFont="1" applyBorder="1" applyAlignment="1" applyProtection="1">
      <alignment horizontal="right"/>
    </xf>
    <xf numFmtId="0" fontId="4" fillId="0" borderId="0" xfId="0" applyFont="1" applyAlignment="1" applyProtection="1">
      <alignment horizontal="left" vertical="top"/>
    </xf>
    <xf numFmtId="0" fontId="3" fillId="0" borderId="0" xfId="0" applyFont="1" applyAlignment="1" applyProtection="1">
      <alignment horizontal="center" vertical="top"/>
    </xf>
    <xf numFmtId="167" fontId="3" fillId="0" borderId="0" xfId="0" applyNumberFormat="1" applyFont="1" applyAlignment="1" applyProtection="1">
      <alignment horizontal="right" vertical="top"/>
    </xf>
    <xf numFmtId="167" fontId="3" fillId="0" borderId="15" xfId="0" applyNumberFormat="1" applyFont="1" applyBorder="1" applyAlignment="1" applyProtection="1">
      <alignment horizontal="right" vertical="top"/>
    </xf>
    <xf numFmtId="0" fontId="4" fillId="0" borderId="26" xfId="0" applyFont="1" applyBorder="1" applyAlignment="1" applyProtection="1">
      <alignment horizontal="left"/>
    </xf>
    <xf numFmtId="0" fontId="4" fillId="0" borderId="14" xfId="0" applyFont="1" applyBorder="1" applyAlignment="1" applyProtection="1">
      <alignment horizontal="left"/>
    </xf>
    <xf numFmtId="0" fontId="3" fillId="0" borderId="0" xfId="0" applyFont="1" applyAlignment="1" applyProtection="1">
      <alignment vertical="top" wrapText="1"/>
    </xf>
    <xf numFmtId="0" fontId="4" fillId="0" borderId="14" xfId="0" applyFont="1" applyBorder="1" applyAlignment="1" applyProtection="1">
      <alignment horizontal="left" vertical="top"/>
    </xf>
    <xf numFmtId="0" fontId="47" fillId="0" borderId="0" xfId="0" applyFont="1" applyAlignment="1" applyProtection="1">
      <alignment horizontal="left" vertical="top" wrapText="1" shrinkToFit="1"/>
    </xf>
    <xf numFmtId="0" fontId="0" fillId="0" borderId="0" xfId="0" applyProtection="1"/>
    <xf numFmtId="0" fontId="0" fillId="0" borderId="15" xfId="0" applyBorder="1" applyProtection="1"/>
    <xf numFmtId="0" fontId="48" fillId="0" borderId="19" xfId="0" applyFont="1" applyBorder="1" applyAlignment="1" applyProtection="1">
      <alignment horizontal="right" vertical="center" wrapText="1"/>
    </xf>
    <xf numFmtId="0" fontId="48" fillId="0" borderId="20" xfId="0" applyFont="1" applyBorder="1" applyAlignment="1" applyProtection="1">
      <alignment horizontal="left" vertical="center" wrapText="1"/>
    </xf>
    <xf numFmtId="0" fontId="48" fillId="0" borderId="20" xfId="0" applyFont="1" applyBorder="1" applyAlignment="1" applyProtection="1">
      <alignment horizontal="center" vertical="center" wrapText="1"/>
    </xf>
    <xf numFmtId="167" fontId="48" fillId="0" borderId="20" xfId="0" applyNumberFormat="1" applyFont="1" applyBorder="1" applyAlignment="1" applyProtection="1">
      <alignment horizontal="right" vertical="center" wrapText="1"/>
    </xf>
    <xf numFmtId="167" fontId="48" fillId="0" borderId="21" xfId="0" applyNumberFormat="1" applyFont="1" applyBorder="1" applyAlignment="1" applyProtection="1">
      <alignment horizontal="right" vertical="center" wrapText="1"/>
    </xf>
    <xf numFmtId="0" fontId="49" fillId="0" borderId="0" xfId="0" applyFont="1" applyProtection="1"/>
    <xf numFmtId="0" fontId="50" fillId="25" borderId="19" xfId="0" applyFont="1" applyFill="1" applyBorder="1" applyAlignment="1" applyProtection="1">
      <alignment horizontal="left" vertical="center"/>
    </xf>
    <xf numFmtId="0" fontId="4" fillId="25" borderId="20" xfId="0" applyFont="1" applyFill="1" applyBorder="1" applyAlignment="1" applyProtection="1">
      <alignment horizontal="left" vertical="top" wrapText="1"/>
    </xf>
    <xf numFmtId="0" fontId="3" fillId="25" borderId="20" xfId="0" applyFont="1" applyFill="1" applyBorder="1" applyAlignment="1" applyProtection="1">
      <alignment horizontal="center" vertical="top" wrapText="1"/>
    </xf>
    <xf numFmtId="167" fontId="3" fillId="25" borderId="20" xfId="0" applyNumberFormat="1" applyFont="1" applyFill="1" applyBorder="1" applyAlignment="1" applyProtection="1">
      <alignment horizontal="right" vertical="top" wrapText="1"/>
    </xf>
    <xf numFmtId="167" fontId="3" fillId="25" borderId="21" xfId="0" applyNumberFormat="1" applyFont="1" applyFill="1" applyBorder="1" applyAlignment="1" applyProtection="1">
      <alignment horizontal="right" vertical="top" wrapText="1"/>
    </xf>
    <xf numFmtId="1" fontId="48" fillId="0" borderId="14" xfId="0" applyNumberFormat="1" applyFont="1" applyBorder="1" applyAlignment="1" applyProtection="1">
      <alignment horizontal="right" vertical="top" wrapText="1"/>
    </xf>
    <xf numFmtId="0" fontId="48" fillId="0" borderId="0" xfId="0" applyFont="1" applyAlignment="1" applyProtection="1">
      <alignment vertical="top" wrapText="1"/>
    </xf>
    <xf numFmtId="0" fontId="48" fillId="0" borderId="0" xfId="0" applyFont="1" applyAlignment="1" applyProtection="1">
      <alignment horizontal="center" vertical="top" wrapText="1"/>
    </xf>
    <xf numFmtId="167" fontId="48" fillId="0" borderId="15" xfId="0" applyNumberFormat="1" applyFont="1" applyBorder="1" applyAlignment="1" applyProtection="1">
      <alignment horizontal="right" vertical="top" wrapText="1"/>
    </xf>
    <xf numFmtId="4" fontId="70" fillId="0" borderId="0" xfId="69" applyNumberFormat="1" applyFont="1" applyFill="1" applyBorder="1" applyAlignment="1" applyProtection="1">
      <alignment horizontal="right" vertical="top"/>
    </xf>
    <xf numFmtId="49" fontId="51" fillId="0" borderId="16" xfId="0" applyNumberFormat="1" applyFont="1" applyBorder="1" applyAlignment="1" applyProtection="1">
      <alignment horizontal="right" vertical="top" wrapText="1"/>
    </xf>
    <xf numFmtId="0" fontId="51" fillId="0" borderId="17" xfId="0" applyFont="1" applyBorder="1" applyAlignment="1" applyProtection="1">
      <alignment horizontal="left" vertical="top" wrapText="1"/>
    </xf>
    <xf numFmtId="0" fontId="51" fillId="0" borderId="17" xfId="0" applyFont="1" applyBorder="1" applyAlignment="1" applyProtection="1">
      <alignment horizontal="center" vertical="top" wrapText="1"/>
    </xf>
    <xf numFmtId="167" fontId="51" fillId="0" borderId="18" xfId="0" applyNumberFormat="1" applyFont="1" applyBorder="1" applyAlignment="1" applyProtection="1">
      <alignment horizontal="right" vertical="top" wrapText="1"/>
    </xf>
    <xf numFmtId="0" fontId="52" fillId="0" borderId="0" xfId="0" applyFont="1" applyProtection="1"/>
    <xf numFmtId="49" fontId="50" fillId="0" borderId="19" xfId="0" applyNumberFormat="1" applyFont="1" applyBorder="1" applyAlignment="1" applyProtection="1">
      <alignment horizontal="right" vertical="top" wrapText="1"/>
    </xf>
    <xf numFmtId="0" fontId="50" fillId="0" borderId="20" xfId="0" applyFont="1" applyBorder="1" applyAlignment="1" applyProtection="1">
      <alignment horizontal="left" vertical="top" wrapText="1"/>
    </xf>
    <xf numFmtId="0" fontId="50" fillId="0" borderId="20" xfId="0" applyFont="1" applyBorder="1" applyAlignment="1" applyProtection="1">
      <alignment horizontal="center" vertical="top" wrapText="1"/>
    </xf>
    <xf numFmtId="167" fontId="50" fillId="0" borderId="21" xfId="0" applyNumberFormat="1" applyFont="1" applyBorder="1" applyAlignment="1" applyProtection="1">
      <alignment horizontal="right" vertical="top" wrapText="1"/>
    </xf>
    <xf numFmtId="49" fontId="53" fillId="25" borderId="19" xfId="0" applyNumberFormat="1" applyFont="1" applyFill="1" applyBorder="1" applyAlignment="1" applyProtection="1">
      <alignment horizontal="left" vertical="center"/>
    </xf>
    <xf numFmtId="0" fontId="53" fillId="25" borderId="20" xfId="0" applyFont="1" applyFill="1" applyBorder="1" applyAlignment="1" applyProtection="1">
      <alignment horizontal="left" vertical="top" wrapText="1"/>
    </xf>
    <xf numFmtId="0" fontId="54" fillId="25" borderId="20" xfId="0" applyFont="1" applyFill="1" applyBorder="1" applyAlignment="1" applyProtection="1">
      <alignment horizontal="center" vertical="top" wrapText="1"/>
    </xf>
    <xf numFmtId="167" fontId="54" fillId="25" borderId="21" xfId="0" applyNumberFormat="1" applyFont="1" applyFill="1" applyBorder="1" applyAlignment="1" applyProtection="1">
      <alignment horizontal="right" vertical="top" wrapText="1"/>
    </xf>
    <xf numFmtId="0" fontId="55" fillId="0" borderId="0" xfId="0" applyFont="1" applyProtection="1"/>
    <xf numFmtId="0" fontId="3" fillId="0" borderId="0" xfId="0" applyFont="1" applyAlignment="1" applyProtection="1">
      <alignment horizontal="justify" vertical="top"/>
    </xf>
    <xf numFmtId="0" fontId="54" fillId="0" borderId="0" xfId="0" applyFont="1" applyAlignment="1" applyProtection="1">
      <alignment vertical="top" wrapText="1"/>
    </xf>
    <xf numFmtId="0" fontId="54" fillId="0" borderId="0" xfId="0" applyFont="1" applyAlignment="1" applyProtection="1">
      <alignment horizontal="center" vertical="top"/>
    </xf>
    <xf numFmtId="167" fontId="54" fillId="0" borderId="15" xfId="0" applyNumberFormat="1" applyFont="1" applyBorder="1" applyAlignment="1" applyProtection="1">
      <alignment horizontal="right" vertical="top" wrapText="1"/>
    </xf>
    <xf numFmtId="0" fontId="48" fillId="0" borderId="0" xfId="0" applyFont="1" applyAlignment="1" applyProtection="1">
      <alignment horizontal="center" vertical="top"/>
    </xf>
    <xf numFmtId="0" fontId="48" fillId="0" borderId="0" xfId="0" applyFont="1" applyAlignment="1" applyProtection="1">
      <alignment horizontal="justify" vertical="top" wrapText="1"/>
    </xf>
    <xf numFmtId="0" fontId="56" fillId="0" borderId="0" xfId="0" applyFont="1" applyAlignment="1" applyProtection="1">
      <alignment vertical="top" wrapText="1"/>
    </xf>
    <xf numFmtId="0" fontId="57" fillId="0" borderId="14" xfId="0" quotePrefix="1" applyFont="1" applyBorder="1" applyAlignment="1" applyProtection="1">
      <alignment horizontal="right" vertical="top"/>
    </xf>
    <xf numFmtId="0" fontId="57" fillId="0" borderId="14" xfId="0" applyFont="1" applyBorder="1" applyAlignment="1" applyProtection="1">
      <alignment horizontal="right" vertical="top"/>
    </xf>
    <xf numFmtId="0" fontId="57" fillId="0" borderId="0" xfId="0" applyFont="1" applyAlignment="1" applyProtection="1">
      <alignment horizontal="justify" vertical="top" wrapText="1"/>
    </xf>
    <xf numFmtId="0" fontId="57" fillId="0" borderId="0" xfId="0" applyFont="1" applyAlignment="1" applyProtection="1">
      <alignment horizontal="center" vertical="top"/>
    </xf>
    <xf numFmtId="0" fontId="57" fillId="0" borderId="0" xfId="0" applyFont="1" applyFill="1" applyAlignment="1" applyProtection="1">
      <alignment horizontal="center" vertical="top"/>
    </xf>
    <xf numFmtId="167" fontId="57" fillId="0" borderId="15" xfId="0" applyNumberFormat="1" applyFont="1" applyBorder="1" applyAlignment="1" applyProtection="1">
      <alignment horizontal="right" vertical="top" wrapText="1"/>
    </xf>
    <xf numFmtId="0" fontId="58" fillId="0" borderId="0" xfId="0" applyFont="1" applyAlignment="1" applyProtection="1">
      <alignment wrapText="1"/>
    </xf>
    <xf numFmtId="0" fontId="59" fillId="0" borderId="14" xfId="0" applyFont="1" applyBorder="1" applyAlignment="1" applyProtection="1">
      <alignment horizontal="right" vertical="top"/>
    </xf>
    <xf numFmtId="0" fontId="60" fillId="0" borderId="0" xfId="0" applyFont="1" applyAlignment="1" applyProtection="1">
      <alignment horizontal="justify" vertical="top" wrapText="1"/>
    </xf>
    <xf numFmtId="0" fontId="60" fillId="0" borderId="0" xfId="0" applyFont="1" applyAlignment="1" applyProtection="1">
      <alignment horizontal="center" vertical="top"/>
    </xf>
    <xf numFmtId="0" fontId="60" fillId="0" borderId="0" xfId="0" applyFont="1" applyFill="1" applyAlignment="1" applyProtection="1">
      <alignment horizontal="center" vertical="top"/>
    </xf>
    <xf numFmtId="167" fontId="60" fillId="0" borderId="15" xfId="0" applyNumberFormat="1" applyFont="1" applyBorder="1" applyAlignment="1" applyProtection="1">
      <alignment horizontal="right" vertical="top" wrapText="1"/>
    </xf>
    <xf numFmtId="0" fontId="57" fillId="0" borderId="0" xfId="0" applyFont="1" applyAlignment="1" applyProtection="1">
      <alignment horizontal="justify" vertical="top"/>
    </xf>
    <xf numFmtId="1" fontId="49" fillId="0" borderId="14" xfId="0" applyNumberFormat="1" applyFont="1" applyBorder="1" applyAlignment="1" applyProtection="1">
      <alignment horizontal="right" vertical="top"/>
    </xf>
    <xf numFmtId="0" fontId="48" fillId="0" borderId="0" xfId="0" applyFont="1" applyFill="1" applyAlignment="1" applyProtection="1">
      <alignment horizontal="center" vertical="top"/>
    </xf>
    <xf numFmtId="0" fontId="49" fillId="0" borderId="0" xfId="0" applyFont="1" applyAlignment="1" applyProtection="1">
      <alignment horizontal="justify" vertical="top" wrapText="1"/>
    </xf>
    <xf numFmtId="0" fontId="48" fillId="0" borderId="0" xfId="0" applyFont="1" applyFill="1" applyAlignment="1" applyProtection="1">
      <alignment horizontal="center" vertical="top" wrapText="1"/>
    </xf>
    <xf numFmtId="0" fontId="49" fillId="0" borderId="0" xfId="0" quotePrefix="1" applyFont="1" applyAlignment="1" applyProtection="1">
      <alignment horizontal="justify" vertical="top" wrapText="1"/>
    </xf>
    <xf numFmtId="0" fontId="49" fillId="0" borderId="0" xfId="0" applyFont="1" applyAlignment="1" applyProtection="1">
      <alignment vertical="top" wrapText="1"/>
    </xf>
    <xf numFmtId="0" fontId="48" fillId="0" borderId="0" xfId="0" applyFont="1" applyAlignment="1" applyProtection="1">
      <alignment horizontal="left" vertical="top" wrapText="1"/>
    </xf>
    <xf numFmtId="0" fontId="56" fillId="0" borderId="0" xfId="0" applyFont="1" applyAlignment="1" applyProtection="1">
      <alignment horizontal="center" vertical="top"/>
    </xf>
    <xf numFmtId="49" fontId="48" fillId="0" borderId="14" xfId="0" applyNumberFormat="1" applyFont="1" applyBorder="1" applyAlignment="1" applyProtection="1">
      <alignment horizontal="right" vertical="top" wrapText="1"/>
    </xf>
    <xf numFmtId="0" fontId="56" fillId="0" borderId="0" xfId="0" applyFont="1" applyFill="1" applyAlignment="1" applyProtection="1">
      <alignment horizontal="left" vertical="top" wrapText="1"/>
    </xf>
    <xf numFmtId="3" fontId="56" fillId="0" borderId="0" xfId="0" applyNumberFormat="1" applyFont="1" applyAlignment="1" applyProtection="1">
      <alignment horizontal="center" vertical="top"/>
    </xf>
    <xf numFmtId="0" fontId="56" fillId="0" borderId="14" xfId="0" applyFont="1" applyBorder="1" applyAlignment="1" applyProtection="1">
      <alignment horizontal="right" vertical="top" wrapText="1"/>
    </xf>
    <xf numFmtId="0" fontId="57" fillId="0" borderId="0" xfId="0" applyFont="1" applyAlignment="1" applyProtection="1">
      <alignment horizontal="left" vertical="top" wrapText="1"/>
    </xf>
    <xf numFmtId="0" fontId="0" fillId="0" borderId="0" xfId="0" applyAlignment="1" applyProtection="1">
      <alignment horizontal="left" vertical="top"/>
    </xf>
    <xf numFmtId="0" fontId="53" fillId="0" borderId="19" xfId="0" applyFont="1" applyBorder="1" applyAlignment="1" applyProtection="1">
      <alignment horizontal="right" vertical="top"/>
    </xf>
    <xf numFmtId="0" fontId="53" fillId="0" borderId="20" xfId="0" applyFont="1" applyBorder="1" applyAlignment="1" applyProtection="1">
      <alignment horizontal="left" vertical="top" wrapText="1"/>
    </xf>
    <xf numFmtId="0" fontId="53" fillId="0" borderId="20" xfId="0" applyFont="1" applyBorder="1" applyAlignment="1" applyProtection="1">
      <alignment horizontal="center" vertical="top"/>
    </xf>
    <xf numFmtId="167" fontId="53" fillId="0" borderId="21" xfId="0" applyNumberFormat="1" applyFont="1" applyBorder="1" applyAlignment="1" applyProtection="1">
      <alignment horizontal="right" vertical="top"/>
    </xf>
    <xf numFmtId="0" fontId="63" fillId="0" borderId="0" xfId="0" applyFont="1" applyProtection="1"/>
    <xf numFmtId="49" fontId="50" fillId="25" borderId="19" xfId="0" applyNumberFormat="1" applyFont="1" applyFill="1" applyBorder="1" applyAlignment="1" applyProtection="1">
      <alignment horizontal="left" vertical="top"/>
    </xf>
    <xf numFmtId="0" fontId="50" fillId="25" borderId="20" xfId="0" applyFont="1" applyFill="1" applyBorder="1" applyAlignment="1" applyProtection="1">
      <alignment horizontal="left" vertical="top" wrapText="1"/>
    </xf>
    <xf numFmtId="0" fontId="48" fillId="25" borderId="20" xfId="0" applyFont="1" applyFill="1" applyBorder="1" applyAlignment="1" applyProtection="1">
      <alignment horizontal="center" vertical="top" wrapText="1"/>
    </xf>
    <xf numFmtId="167" fontId="48" fillId="25" borderId="21" xfId="0" applyNumberFormat="1" applyFont="1" applyFill="1" applyBorder="1" applyAlignment="1" applyProtection="1">
      <alignment horizontal="right" vertical="top" wrapText="1"/>
    </xf>
    <xf numFmtId="167" fontId="0" fillId="0" borderId="15" xfId="0" applyNumberFormat="1" applyBorder="1" applyProtection="1"/>
    <xf numFmtId="4" fontId="48" fillId="0" borderId="0" xfId="64" applyNumberFormat="1" applyFont="1" applyAlignment="1" applyProtection="1">
      <alignment horizontal="center" vertical="top"/>
    </xf>
    <xf numFmtId="1" fontId="48" fillId="0" borderId="0" xfId="64" applyNumberFormat="1" applyFont="1" applyAlignment="1" applyProtection="1">
      <alignment horizontal="center" vertical="top"/>
    </xf>
    <xf numFmtId="0" fontId="57" fillId="0" borderId="0" xfId="0" applyFont="1" applyAlignment="1" applyProtection="1">
      <alignment vertical="top" wrapText="1"/>
    </xf>
    <xf numFmtId="0" fontId="57" fillId="0" borderId="0" xfId="0" applyFont="1" applyAlignment="1" applyProtection="1">
      <alignment horizontal="center" vertical="top" wrapText="1"/>
    </xf>
    <xf numFmtId="49" fontId="50" fillId="26" borderId="19" xfId="0" applyNumberFormat="1" applyFont="1" applyFill="1" applyBorder="1" applyAlignment="1" applyProtection="1">
      <alignment horizontal="left" vertical="center"/>
    </xf>
    <xf numFmtId="0" fontId="50" fillId="26" borderId="20" xfId="0" applyFont="1" applyFill="1" applyBorder="1" applyAlignment="1" applyProtection="1">
      <alignment horizontal="left" vertical="top" wrapText="1"/>
    </xf>
    <xf numFmtId="0" fontId="50" fillId="26" borderId="20" xfId="0" applyFont="1" applyFill="1" applyBorder="1" applyAlignment="1" applyProtection="1">
      <alignment horizontal="center" vertical="top" wrapText="1"/>
    </xf>
    <xf numFmtId="167" fontId="50" fillId="26" borderId="21" xfId="0" applyNumberFormat="1" applyFont="1" applyFill="1" applyBorder="1" applyAlignment="1" applyProtection="1">
      <alignment horizontal="right" vertical="top" wrapText="1"/>
    </xf>
    <xf numFmtId="0" fontId="44" fillId="0" borderId="0" xfId="0" applyFont="1" applyAlignment="1" applyProtection="1">
      <alignment horizontal="left" vertical="top"/>
    </xf>
    <xf numFmtId="0" fontId="53" fillId="0" borderId="0" xfId="0" applyFont="1" applyAlignment="1" applyProtection="1">
      <alignment horizontal="right" vertical="top"/>
    </xf>
    <xf numFmtId="0" fontId="53" fillId="0" borderId="0" xfId="0" applyFont="1" applyAlignment="1" applyProtection="1">
      <alignment horizontal="left" vertical="top"/>
    </xf>
    <xf numFmtId="0" fontId="64" fillId="0" borderId="0" xfId="0" applyFont="1" applyAlignment="1" applyProtection="1">
      <alignment horizontal="center" vertical="top" wrapText="1"/>
    </xf>
    <xf numFmtId="167" fontId="64" fillId="0" borderId="13" xfId="0" applyNumberFormat="1" applyFont="1" applyBorder="1" applyAlignment="1" applyProtection="1">
      <alignment horizontal="right" vertical="top" wrapText="1"/>
    </xf>
    <xf numFmtId="0" fontId="54" fillId="0" borderId="0" xfId="0" applyFont="1" applyAlignment="1" applyProtection="1">
      <alignment horizontal="right" vertical="top"/>
    </xf>
    <xf numFmtId="0" fontId="54" fillId="0" borderId="0" xfId="0" applyFont="1" applyAlignment="1" applyProtection="1">
      <alignment horizontal="left" vertical="top" wrapText="1"/>
    </xf>
    <xf numFmtId="0" fontId="48" fillId="0" borderId="0" xfId="0" applyFont="1" applyAlignment="1" applyProtection="1">
      <alignment horizontal="right" vertical="top"/>
    </xf>
    <xf numFmtId="167" fontId="54" fillId="0" borderId="15" xfId="65" applyNumberFormat="1" applyFont="1" applyBorder="1" applyAlignment="1" applyProtection="1">
      <alignment horizontal="right" vertical="top"/>
    </xf>
    <xf numFmtId="0" fontId="54" fillId="0" borderId="0" xfId="0" applyFont="1" applyAlignment="1" applyProtection="1">
      <alignment horizontal="left" vertical="top"/>
    </xf>
    <xf numFmtId="0" fontId="50" fillId="0" borderId="19" xfId="0" applyFont="1" applyBorder="1" applyAlignment="1" applyProtection="1">
      <alignment horizontal="right" vertical="top"/>
    </xf>
    <xf numFmtId="0" fontId="50" fillId="0" borderId="20" xfId="0" applyFont="1" applyBorder="1" applyAlignment="1" applyProtection="1">
      <alignment horizontal="center" vertical="top"/>
    </xf>
    <xf numFmtId="167" fontId="50" fillId="0" borderId="21" xfId="0" applyNumberFormat="1" applyFont="1" applyBorder="1" applyAlignment="1" applyProtection="1">
      <alignment horizontal="right" vertical="top"/>
    </xf>
    <xf numFmtId="0" fontId="54" fillId="0" borderId="14" xfId="0" applyFont="1" applyBorder="1" applyAlignment="1" applyProtection="1">
      <alignment vertical="top"/>
    </xf>
    <xf numFmtId="0" fontId="54" fillId="0" borderId="0" xfId="0" applyNumberFormat="1" applyFont="1" applyAlignment="1" applyProtection="1">
      <alignment horizontal="left" vertical="top" wrapText="1"/>
    </xf>
    <xf numFmtId="0" fontId="54" fillId="0" borderId="0" xfId="0" applyFont="1" applyAlignment="1" applyProtection="1">
      <alignment horizontal="center" vertical="top" wrapText="1"/>
    </xf>
    <xf numFmtId="167" fontId="54" fillId="0" borderId="15" xfId="0" applyNumberFormat="1" applyFont="1" applyBorder="1" applyAlignment="1" applyProtection="1">
      <alignment horizontal="right" vertical="top"/>
    </xf>
    <xf numFmtId="167" fontId="48" fillId="0" borderId="15" xfId="0" applyNumberFormat="1" applyFont="1" applyBorder="1" applyAlignment="1" applyProtection="1">
      <alignment horizontal="right" vertical="top"/>
    </xf>
    <xf numFmtId="0" fontId="48" fillId="0" borderId="14" xfId="0" applyFont="1" applyBorder="1" applyAlignment="1" applyProtection="1">
      <alignment vertical="top"/>
    </xf>
    <xf numFmtId="0" fontId="51" fillId="0" borderId="14" xfId="0" applyFont="1" applyBorder="1" applyAlignment="1" applyProtection="1">
      <alignment horizontal="left" vertical="top"/>
    </xf>
    <xf numFmtId="0" fontId="51" fillId="0" borderId="0" xfId="0" applyFont="1" applyAlignment="1" applyProtection="1">
      <alignment vertical="top" wrapText="1"/>
    </xf>
    <xf numFmtId="0" fontId="51" fillId="0" borderId="0" xfId="0" applyFont="1" applyAlignment="1" applyProtection="1">
      <alignment horizontal="center" vertical="top"/>
    </xf>
    <xf numFmtId="0" fontId="51" fillId="0" borderId="0" xfId="0" applyFont="1" applyAlignment="1" applyProtection="1">
      <alignment horizontal="center" vertical="top" wrapText="1"/>
    </xf>
    <xf numFmtId="167" fontId="51" fillId="0" borderId="15" xfId="0" applyNumberFormat="1" applyFont="1" applyBorder="1" applyAlignment="1" applyProtection="1">
      <alignment horizontal="right" vertical="top" wrapText="1"/>
    </xf>
    <xf numFmtId="0" fontId="53" fillId="0" borderId="19" xfId="0" applyFont="1" applyBorder="1" applyAlignment="1" applyProtection="1">
      <alignment horizontal="left" vertical="top"/>
    </xf>
    <xf numFmtId="0" fontId="48" fillId="26" borderId="20" xfId="0" applyFont="1" applyFill="1" applyBorder="1" applyAlignment="1" applyProtection="1">
      <alignment horizontal="center" vertical="top" wrapText="1"/>
    </xf>
    <xf numFmtId="167" fontId="48" fillId="26" borderId="21" xfId="0" applyNumberFormat="1" applyFont="1" applyFill="1" applyBorder="1" applyAlignment="1" applyProtection="1">
      <alignment horizontal="right" vertical="top" wrapText="1"/>
    </xf>
    <xf numFmtId="0" fontId="54" fillId="0" borderId="14" xfId="0" applyFont="1" applyBorder="1" applyAlignment="1" applyProtection="1">
      <alignment horizontal="right" vertical="top"/>
    </xf>
    <xf numFmtId="49" fontId="54" fillId="0" borderId="0" xfId="0" applyNumberFormat="1" applyFont="1" applyAlignment="1" applyProtection="1">
      <alignment horizontal="center" vertical="top" wrapText="1"/>
    </xf>
    <xf numFmtId="1" fontId="54" fillId="0" borderId="0" xfId="0" applyNumberFormat="1" applyFont="1" applyAlignment="1" applyProtection="1">
      <alignment horizontal="center" vertical="top"/>
    </xf>
    <xf numFmtId="49" fontId="54" fillId="0" borderId="0" xfId="0" applyNumberFormat="1" applyFont="1" applyAlignment="1" applyProtection="1">
      <alignment vertical="top" wrapText="1"/>
    </xf>
    <xf numFmtId="0" fontId="0" fillId="0" borderId="0" xfId="0" applyAlignment="1" applyProtection="1">
      <alignment wrapText="1"/>
    </xf>
    <xf numFmtId="0" fontId="48" fillId="0" borderId="0" xfId="0" applyFont="1" applyAlignment="1" applyProtection="1">
      <alignment horizontal="left" vertical="top"/>
    </xf>
    <xf numFmtId="167" fontId="48" fillId="0" borderId="18" xfId="0" applyNumberFormat="1" applyFont="1" applyBorder="1" applyAlignment="1" applyProtection="1">
      <alignment horizontal="right" vertical="top"/>
    </xf>
    <xf numFmtId="0" fontId="50" fillId="0" borderId="19" xfId="0" applyFont="1" applyBorder="1" applyAlignment="1" applyProtection="1">
      <alignment horizontal="left" vertical="top"/>
    </xf>
    <xf numFmtId="49" fontId="50" fillId="25" borderId="19" xfId="0" applyNumberFormat="1" applyFont="1" applyFill="1" applyBorder="1" applyAlignment="1" applyProtection="1">
      <alignment horizontal="left" vertical="center"/>
    </xf>
    <xf numFmtId="0" fontId="51" fillId="0" borderId="0" xfId="0" applyFont="1" applyProtection="1"/>
    <xf numFmtId="1" fontId="48" fillId="0" borderId="14" xfId="0" applyNumberFormat="1" applyFont="1" applyBorder="1" applyAlignment="1" applyProtection="1">
      <alignment horizontal="right" vertical="top"/>
    </xf>
    <xf numFmtId="0" fontId="48" fillId="0" borderId="0" xfId="0" applyFont="1" applyAlignment="1" applyProtection="1">
      <alignment horizontal="center"/>
    </xf>
    <xf numFmtId="0" fontId="48" fillId="0" borderId="0" xfId="0" applyFont="1" applyAlignment="1" applyProtection="1">
      <alignment horizontal="center" vertical="center"/>
    </xf>
    <xf numFmtId="167" fontId="48" fillId="0" borderId="15" xfId="0" applyNumberFormat="1" applyFont="1" applyBorder="1" applyAlignment="1" applyProtection="1">
      <alignment horizontal="right" vertical="center"/>
    </xf>
    <xf numFmtId="0" fontId="48" fillId="0" borderId="19" xfId="0" applyFont="1" applyBorder="1" applyAlignment="1" applyProtection="1">
      <alignment horizontal="center" vertical="top"/>
    </xf>
    <xf numFmtId="49" fontId="50" fillId="25" borderId="16" xfId="0" applyNumberFormat="1" applyFont="1" applyFill="1" applyBorder="1" applyAlignment="1" applyProtection="1">
      <alignment horizontal="left" vertical="center"/>
    </xf>
    <xf numFmtId="0" fontId="50" fillId="25" borderId="17" xfId="0" applyFont="1" applyFill="1" applyBorder="1" applyAlignment="1" applyProtection="1">
      <alignment horizontal="left" vertical="top" wrapText="1"/>
    </xf>
    <xf numFmtId="0" fontId="48" fillId="25" borderId="17" xfId="0" applyFont="1" applyFill="1" applyBorder="1" applyAlignment="1" applyProtection="1">
      <alignment horizontal="center" vertical="top" wrapText="1"/>
    </xf>
    <xf numFmtId="167" fontId="48" fillId="25" borderId="18" xfId="0" applyNumberFormat="1" applyFont="1" applyFill="1" applyBorder="1" applyAlignment="1" applyProtection="1">
      <alignment horizontal="right" vertical="top" wrapText="1"/>
    </xf>
    <xf numFmtId="49" fontId="60" fillId="0" borderId="14" xfId="0" applyNumberFormat="1" applyFont="1" applyBorder="1" applyAlignment="1" applyProtection="1">
      <alignment horizontal="right" vertical="top" wrapText="1"/>
    </xf>
    <xf numFmtId="0" fontId="4" fillId="0" borderId="0" xfId="0" applyFont="1" applyAlignment="1" applyProtection="1">
      <alignment horizontal="justify" vertical="top"/>
    </xf>
    <xf numFmtId="0" fontId="60" fillId="0" borderId="0" xfId="0" applyFont="1" applyAlignment="1" applyProtection="1">
      <alignment horizontal="center" vertical="top" wrapText="1"/>
    </xf>
    <xf numFmtId="0" fontId="60" fillId="0" borderId="0" xfId="0" applyFont="1" applyAlignment="1" applyProtection="1">
      <alignment vertical="top" wrapText="1"/>
    </xf>
    <xf numFmtId="0" fontId="60" fillId="0" borderId="0" xfId="0" applyFont="1" applyAlignment="1" applyProtection="1">
      <alignment horizontal="center"/>
    </xf>
    <xf numFmtId="0" fontId="57" fillId="0" borderId="0" xfId="0" applyFont="1" applyAlignment="1" applyProtection="1">
      <alignment horizontal="center"/>
    </xf>
    <xf numFmtId="0" fontId="50" fillId="25" borderId="20" xfId="0" applyFont="1" applyFill="1" applyBorder="1" applyAlignment="1" applyProtection="1">
      <alignment horizontal="left" vertical="top"/>
    </xf>
    <xf numFmtId="0" fontId="65" fillId="0" borderId="19" xfId="0" applyFont="1" applyBorder="1" applyAlignment="1" applyProtection="1">
      <alignment horizontal="right" vertical="top"/>
    </xf>
    <xf numFmtId="0" fontId="65" fillId="0" borderId="20" xfId="0" applyFont="1" applyBorder="1" applyAlignment="1" applyProtection="1">
      <alignment horizontal="left" vertical="top" wrapText="1"/>
    </xf>
    <xf numFmtId="0" fontId="65" fillId="0" borderId="20" xfId="0" applyFont="1" applyBorder="1" applyAlignment="1" applyProtection="1">
      <alignment horizontal="center" vertical="top"/>
    </xf>
    <xf numFmtId="49" fontId="46" fillId="0" borderId="14" xfId="0" applyNumberFormat="1" applyFont="1" applyBorder="1" applyAlignment="1" applyProtection="1">
      <alignment horizontal="right"/>
    </xf>
    <xf numFmtId="0" fontId="46" fillId="0" borderId="0" xfId="0" applyFont="1" applyAlignment="1" applyProtection="1">
      <alignment vertical="top" wrapText="1"/>
    </xf>
    <xf numFmtId="0" fontId="46" fillId="0" borderId="0" xfId="0" applyFont="1" applyAlignment="1" applyProtection="1">
      <alignment horizontal="center"/>
    </xf>
    <xf numFmtId="167" fontId="46" fillId="0" borderId="0" xfId="0" applyNumberFormat="1" applyFont="1" applyAlignment="1" applyProtection="1">
      <alignment horizontal="right"/>
    </xf>
    <xf numFmtId="49" fontId="66" fillId="0" borderId="14" xfId="0" applyNumberFormat="1" applyFont="1" applyBorder="1" applyAlignment="1" applyProtection="1">
      <alignment horizontal="right" vertical="top"/>
    </xf>
    <xf numFmtId="0" fontId="66" fillId="0" borderId="0" xfId="0" applyFont="1" applyAlignment="1" applyProtection="1">
      <alignment vertical="top" wrapText="1"/>
    </xf>
    <xf numFmtId="0" fontId="66" fillId="0" borderId="0" xfId="0" applyFont="1" applyAlignment="1" applyProtection="1">
      <alignment horizontal="center"/>
    </xf>
    <xf numFmtId="167" fontId="66" fillId="0" borderId="0" xfId="0" applyNumberFormat="1" applyFont="1" applyAlignment="1" applyProtection="1">
      <alignment horizontal="right"/>
    </xf>
    <xf numFmtId="167" fontId="67" fillId="0" borderId="15" xfId="0" applyNumberFormat="1" applyFont="1" applyBorder="1" applyAlignment="1" applyProtection="1">
      <alignment horizontal="right"/>
    </xf>
    <xf numFmtId="0" fontId="68" fillId="0" borderId="14" xfId="0" applyFont="1" applyBorder="1" applyAlignment="1" applyProtection="1">
      <alignment horizontal="right"/>
    </xf>
    <xf numFmtId="0" fontId="66" fillId="0" borderId="0" xfId="0" applyFont="1" applyAlignment="1" applyProtection="1">
      <alignment horizontal="left" vertical="top"/>
    </xf>
    <xf numFmtId="4" fontId="66" fillId="0" borderId="0" xfId="0" applyNumberFormat="1" applyFont="1" applyAlignment="1" applyProtection="1">
      <alignment horizontal="center"/>
    </xf>
    <xf numFmtId="0" fontId="66" fillId="0" borderId="17" xfId="0" applyFont="1" applyBorder="1" applyAlignment="1" applyProtection="1">
      <alignment horizontal="left" vertical="top"/>
    </xf>
    <xf numFmtId="0" fontId="67" fillId="0" borderId="17" xfId="0" applyFont="1" applyBorder="1" applyAlignment="1" applyProtection="1">
      <alignment horizontal="center"/>
    </xf>
    <xf numFmtId="167" fontId="66" fillId="0" borderId="17" xfId="0" applyNumberFormat="1" applyFont="1" applyBorder="1" applyAlignment="1" applyProtection="1">
      <alignment horizontal="right"/>
    </xf>
    <xf numFmtId="0" fontId="44" fillId="0" borderId="16" xfId="0" applyFont="1" applyBorder="1" applyAlignment="1" applyProtection="1">
      <alignment horizontal="right"/>
    </xf>
    <xf numFmtId="0" fontId="44" fillId="0" borderId="17" xfId="0" applyFont="1" applyBorder="1" applyAlignment="1" applyProtection="1">
      <alignment vertical="top" wrapText="1"/>
    </xf>
    <xf numFmtId="0" fontId="44" fillId="0" borderId="17" xfId="0" applyFont="1" applyBorder="1" applyAlignment="1" applyProtection="1">
      <alignment horizontal="center"/>
    </xf>
    <xf numFmtId="167" fontId="44" fillId="0" borderId="17" xfId="0" applyNumberFormat="1" applyFont="1" applyBorder="1" applyAlignment="1" applyProtection="1">
      <alignment horizontal="right"/>
    </xf>
    <xf numFmtId="167" fontId="44" fillId="0" borderId="18" xfId="0" applyNumberFormat="1" applyFont="1" applyBorder="1" applyAlignment="1" applyProtection="1">
      <alignment horizontal="right"/>
    </xf>
    <xf numFmtId="0" fontId="44" fillId="0" borderId="0" xfId="0" applyFont="1" applyAlignment="1" applyProtection="1">
      <alignment horizontal="right"/>
    </xf>
    <xf numFmtId="167" fontId="44" fillId="0" borderId="0" xfId="0" applyNumberFormat="1" applyFont="1" applyAlignment="1" applyProtection="1">
      <alignment horizontal="right"/>
    </xf>
    <xf numFmtId="0" fontId="44" fillId="0" borderId="0" xfId="0" applyFont="1" applyAlignment="1" applyProtection="1">
      <alignment vertical="top" wrapText="1"/>
    </xf>
    <xf numFmtId="0" fontId="44" fillId="0" borderId="0" xfId="0" applyFont="1" applyAlignment="1" applyProtection="1">
      <alignment horizontal="center"/>
    </xf>
    <xf numFmtId="167" fontId="65" fillId="0" borderId="20" xfId="0" applyNumberFormat="1" applyFont="1" applyBorder="1" applyAlignment="1" applyProtection="1">
      <alignment horizontal="right" vertical="top"/>
      <protection locked="0"/>
    </xf>
  </cellXfs>
  <cellStyles count="84">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40 % – Poudarek1 2" xfId="7" xr:uid="{00000000-0005-0000-0000-000006000000}"/>
    <cellStyle name="40 % – Poudarek2 2" xfId="8" xr:uid="{00000000-0005-0000-0000-000007000000}"/>
    <cellStyle name="40 % – Poudarek3 2" xfId="9" xr:uid="{00000000-0005-0000-0000-000008000000}"/>
    <cellStyle name="40 % – Poudarek4 2" xfId="10" xr:uid="{00000000-0005-0000-0000-000009000000}"/>
    <cellStyle name="40 % – Poudarek5 2" xfId="11" xr:uid="{00000000-0005-0000-0000-00000A000000}"/>
    <cellStyle name="40 % – Poudarek6 2" xfId="12" xr:uid="{00000000-0005-0000-0000-00000B000000}"/>
    <cellStyle name="60 % – Poudarek1 2" xfId="13" xr:uid="{00000000-0005-0000-0000-00000C000000}"/>
    <cellStyle name="60 % – Poudarek2 2" xfId="14" xr:uid="{00000000-0005-0000-0000-00000D000000}"/>
    <cellStyle name="60 % – Poudarek3 2" xfId="15" xr:uid="{00000000-0005-0000-0000-00000E000000}"/>
    <cellStyle name="60 % – Poudarek4 2" xfId="16" xr:uid="{00000000-0005-0000-0000-00000F000000}"/>
    <cellStyle name="60 % – Poudarek5 2" xfId="17" xr:uid="{00000000-0005-0000-0000-000010000000}"/>
    <cellStyle name="60 % – Poudarek6 2" xfId="18" xr:uid="{00000000-0005-0000-0000-000011000000}"/>
    <cellStyle name="Currency 3" xfId="19" xr:uid="{00000000-0005-0000-0000-000012000000}"/>
    <cellStyle name="Dobro 2" xfId="20" xr:uid="{00000000-0005-0000-0000-000013000000}"/>
    <cellStyle name="Excel Built-in Normal" xfId="21" xr:uid="{00000000-0005-0000-0000-000014000000}"/>
    <cellStyle name="Izhod 2" xfId="22" xr:uid="{00000000-0005-0000-0000-000015000000}"/>
    <cellStyle name="Naslov 1 2" xfId="23" xr:uid="{00000000-0005-0000-0000-000016000000}"/>
    <cellStyle name="Naslov 2 2" xfId="24" xr:uid="{00000000-0005-0000-0000-000017000000}"/>
    <cellStyle name="Naslov 3 2" xfId="25" xr:uid="{00000000-0005-0000-0000-000018000000}"/>
    <cellStyle name="Naslov 4 2" xfId="26" xr:uid="{00000000-0005-0000-0000-000019000000}"/>
    <cellStyle name="Naslov 5" xfId="27" xr:uid="{00000000-0005-0000-0000-00001A000000}"/>
    <cellStyle name="Navadno" xfId="0" builtinId="0"/>
    <cellStyle name="Navadno 10 2" xfId="72" xr:uid="{00000000-0005-0000-0000-00001C000000}"/>
    <cellStyle name="Navadno 10 4" xfId="78" xr:uid="{00000000-0005-0000-0000-00001D000000}"/>
    <cellStyle name="Navadno 2" xfId="28" xr:uid="{00000000-0005-0000-0000-00001E000000}"/>
    <cellStyle name="Navadno 2 2" xfId="29" xr:uid="{00000000-0005-0000-0000-00001F000000}"/>
    <cellStyle name="Navadno 2 2 2" xfId="30" xr:uid="{00000000-0005-0000-0000-000020000000}"/>
    <cellStyle name="Navadno 2 2 2 3" xfId="79" xr:uid="{00000000-0005-0000-0000-000021000000}"/>
    <cellStyle name="Navadno 2 3" xfId="31" xr:uid="{00000000-0005-0000-0000-000022000000}"/>
    <cellStyle name="Navadno 2 3 2" xfId="32" xr:uid="{00000000-0005-0000-0000-000023000000}"/>
    <cellStyle name="Navadno 2 4" xfId="76" xr:uid="{00000000-0005-0000-0000-000024000000}"/>
    <cellStyle name="Navadno 2 6" xfId="80" xr:uid="{00000000-0005-0000-0000-000025000000}"/>
    <cellStyle name="Navadno 3" xfId="33" xr:uid="{00000000-0005-0000-0000-000026000000}"/>
    <cellStyle name="Navadno 3 2" xfId="34" xr:uid="{00000000-0005-0000-0000-000027000000}"/>
    <cellStyle name="Navadno 31" xfId="81" xr:uid="{00000000-0005-0000-0000-000028000000}"/>
    <cellStyle name="Navadno 4" xfId="35" xr:uid="{00000000-0005-0000-0000-000029000000}"/>
    <cellStyle name="Navadno 4 2" xfId="67" xr:uid="{00000000-0005-0000-0000-00002A000000}"/>
    <cellStyle name="Navadno 5" xfId="74" xr:uid="{00000000-0005-0000-0000-00002B000000}"/>
    <cellStyle name="Navadno 6" xfId="68" xr:uid="{00000000-0005-0000-0000-00002C000000}"/>
    <cellStyle name="Navadno 7" xfId="82" xr:uid="{00000000-0005-0000-0000-00002D000000}"/>
    <cellStyle name="Navadno 9" xfId="36" xr:uid="{00000000-0005-0000-0000-00002E000000}"/>
    <cellStyle name="Navadno 9 2" xfId="37" xr:uid="{00000000-0005-0000-0000-00002F000000}"/>
    <cellStyle name="Navadno 9 3" xfId="38" xr:uid="{00000000-0005-0000-0000-000030000000}"/>
    <cellStyle name="Nevtralno 2" xfId="39" xr:uid="{00000000-0005-0000-0000-000031000000}"/>
    <cellStyle name="Normal 2" xfId="40" xr:uid="{00000000-0005-0000-0000-000032000000}"/>
    <cellStyle name="Normal_02 Popis Vodovod+Kanalizacija 2" xfId="66" xr:uid="{00000000-0005-0000-0000-000033000000}"/>
    <cellStyle name="Normal_Pn626_09_kerec_kema_pucconci_video_ip" xfId="64" xr:uid="{00000000-0005-0000-0000-000034000000}"/>
    <cellStyle name="Odstotek 2" xfId="41" xr:uid="{00000000-0005-0000-0000-000035000000}"/>
    <cellStyle name="Opomba 2" xfId="42" xr:uid="{00000000-0005-0000-0000-000036000000}"/>
    <cellStyle name="Opozorilo 2" xfId="43" xr:uid="{00000000-0005-0000-0000-000037000000}"/>
    <cellStyle name="Pojasnjevalno besedilo 2" xfId="44" xr:uid="{00000000-0005-0000-0000-000038000000}"/>
    <cellStyle name="popis" xfId="73" xr:uid="{00000000-0005-0000-0000-000039000000}"/>
    <cellStyle name="Popis Evo" xfId="45" xr:uid="{00000000-0005-0000-0000-00003A000000}"/>
    <cellStyle name="Poudarek1 2" xfId="46" xr:uid="{00000000-0005-0000-0000-00003B000000}"/>
    <cellStyle name="Poudarek2 2" xfId="47" xr:uid="{00000000-0005-0000-0000-00003C000000}"/>
    <cellStyle name="Poudarek3 2" xfId="48" xr:uid="{00000000-0005-0000-0000-00003D000000}"/>
    <cellStyle name="Poudarek4 2" xfId="49" xr:uid="{00000000-0005-0000-0000-00003E000000}"/>
    <cellStyle name="Poudarek5 2" xfId="50" xr:uid="{00000000-0005-0000-0000-00003F000000}"/>
    <cellStyle name="Poudarek6 2" xfId="51" xr:uid="{00000000-0005-0000-0000-000040000000}"/>
    <cellStyle name="Povezana celica 2" xfId="52" xr:uid="{00000000-0005-0000-0000-000041000000}"/>
    <cellStyle name="Preveri celico 2" xfId="53" xr:uid="{00000000-0005-0000-0000-000042000000}"/>
    <cellStyle name="Računanje 2" xfId="54" xr:uid="{00000000-0005-0000-0000-000043000000}"/>
    <cellStyle name="Slabo 2" xfId="55" xr:uid="{00000000-0005-0000-0000-000044000000}"/>
    <cellStyle name="Valuta 2" xfId="83" xr:uid="{00000000-0005-0000-0000-000045000000}"/>
    <cellStyle name="Valuta 3" xfId="70" xr:uid="{00000000-0005-0000-0000-000046000000}"/>
    <cellStyle name="Vejica 15" xfId="71" xr:uid="{00000000-0005-0000-0000-000047000000}"/>
    <cellStyle name="Vejica 15 3" xfId="77" xr:uid="{00000000-0005-0000-0000-000048000000}"/>
    <cellStyle name="Vejica 2" xfId="56" xr:uid="{00000000-0005-0000-0000-000049000000}"/>
    <cellStyle name="Vejica 2 2" xfId="57" xr:uid="{00000000-0005-0000-0000-00004A000000}"/>
    <cellStyle name="Vejica 2 3" xfId="58" xr:uid="{00000000-0005-0000-0000-00004B000000}"/>
    <cellStyle name="Vejica 2 4" xfId="63" xr:uid="{00000000-0005-0000-0000-00004C000000}"/>
    <cellStyle name="Vejica 3" xfId="59" xr:uid="{00000000-0005-0000-0000-00004D000000}"/>
    <cellStyle name="Vejica 3 2" xfId="75" xr:uid="{00000000-0005-0000-0000-00004E000000}"/>
    <cellStyle name="Vejica 4" xfId="60" xr:uid="{00000000-0005-0000-0000-00004F000000}"/>
    <cellStyle name="Vejica 5" xfId="65" xr:uid="{00000000-0005-0000-0000-000050000000}"/>
    <cellStyle name="Vejica 6" xfId="69" xr:uid="{00000000-0005-0000-0000-000051000000}"/>
    <cellStyle name="Vnos 2" xfId="61" xr:uid="{00000000-0005-0000-0000-000052000000}"/>
    <cellStyle name="Vsota 2" xfId="62" xr:uid="{00000000-0005-0000-0000-000053000000}"/>
  </cellStyles>
  <dxfs count="1">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xdr:colOff>
      <xdr:row>199</xdr:row>
      <xdr:rowOff>0</xdr:rowOff>
    </xdr:from>
    <xdr:to>
      <xdr:col>1</xdr:col>
      <xdr:colOff>2781300</xdr:colOff>
      <xdr:row>199</xdr:row>
      <xdr:rowOff>0</xdr:rowOff>
    </xdr:to>
    <xdr:sp macro="" textlink="">
      <xdr:nvSpPr>
        <xdr:cNvPr id="2" name="Text Box 29">
          <a:extLst>
            <a:ext uri="{FF2B5EF4-FFF2-40B4-BE49-F238E27FC236}">
              <a16:creationId xmlns:a16="http://schemas.microsoft.com/office/drawing/2014/main" id="{B5928F03-2B8D-4296-BE8B-F7223D6F7656}"/>
            </a:ext>
          </a:extLst>
        </xdr:cNvPr>
        <xdr:cNvSpPr txBox="1">
          <a:spLocks noChangeArrowheads="1"/>
        </xdr:cNvSpPr>
      </xdr:nvSpPr>
      <xdr:spPr bwMode="auto">
        <a:xfrm>
          <a:off x="352425" y="69465825"/>
          <a:ext cx="27336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ELEKTRO MARIBOR:</a:t>
          </a:r>
        </a:p>
        <a:p>
          <a:pPr algn="l" rtl="0">
            <a:defRPr sz="1000"/>
          </a:pPr>
          <a:r>
            <a:rPr lang="sl-SI" sz="1000" b="0" i="0" strike="noStrike">
              <a:solidFill>
                <a:srgbClr val="000000"/>
              </a:solidFill>
              <a:latin typeface="Times New Roman CE"/>
            </a:rPr>
            <a:t>1kom - ključavnica ELEKTRO MARIBOR PE M. S.</a:t>
          </a:r>
        </a:p>
        <a:p>
          <a:pPr algn="l" rtl="0">
            <a:defRPr sz="1000"/>
          </a:pPr>
          <a:r>
            <a:rPr lang="sl-SI" sz="1000" b="0" i="0" strike="noStrike">
              <a:solidFill>
                <a:srgbClr val="000000"/>
              </a:solidFill>
              <a:latin typeface="Times New Roman CE"/>
            </a:rPr>
            <a:t>1 kom - trifazni števec, Iskra </a:t>
          </a:r>
        </a:p>
        <a:p>
          <a:pPr algn="l" rtl="0">
            <a:defRPr sz="1000"/>
          </a:pPr>
          <a:r>
            <a:rPr lang="sl-SI" sz="1000" b="0" i="0" strike="noStrike">
              <a:solidFill>
                <a:srgbClr val="000000"/>
              </a:solidFill>
              <a:latin typeface="Times New Roman CE"/>
            </a:rPr>
            <a:t>1 kom - PK100/3p - 20A, Izlake</a:t>
          </a:r>
        </a:p>
        <a:p>
          <a:pPr algn="l" rtl="0">
            <a:defRPr sz="1000"/>
          </a:pPr>
          <a:r>
            <a:rPr lang="sl-SI" sz="1000" b="0" i="0" strike="noStrike">
              <a:solidFill>
                <a:srgbClr val="000000"/>
              </a:solidFill>
              <a:latin typeface="Times New Roman CE"/>
            </a:rPr>
            <a:t>1 kom - PK100/1p - 20A, Izlake</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twoCellAnchor>
    <xdr:from>
      <xdr:col>1</xdr:col>
      <xdr:colOff>95250</xdr:colOff>
      <xdr:row>199</xdr:row>
      <xdr:rowOff>0</xdr:rowOff>
    </xdr:from>
    <xdr:to>
      <xdr:col>1</xdr:col>
      <xdr:colOff>2771775</xdr:colOff>
      <xdr:row>199</xdr:row>
      <xdr:rowOff>0</xdr:rowOff>
    </xdr:to>
    <xdr:sp macro="" textlink="">
      <xdr:nvSpPr>
        <xdr:cNvPr id="3" name="Text Box 30">
          <a:extLst>
            <a:ext uri="{FF2B5EF4-FFF2-40B4-BE49-F238E27FC236}">
              <a16:creationId xmlns:a16="http://schemas.microsoft.com/office/drawing/2014/main" id="{75D9B021-24FA-48B8-BE30-8B14234E64EA}"/>
            </a:ext>
          </a:extLst>
        </xdr:cNvPr>
        <xdr:cNvSpPr txBox="1">
          <a:spLocks noChangeArrowheads="1"/>
        </xdr:cNvSpPr>
      </xdr:nvSpPr>
      <xdr:spPr bwMode="auto">
        <a:xfrm>
          <a:off x="400050" y="69465825"/>
          <a:ext cx="26765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Upravljalec JR:</a:t>
          </a:r>
        </a:p>
        <a:p>
          <a:pPr algn="l" rtl="0">
            <a:defRPr sz="1000"/>
          </a:pPr>
          <a:r>
            <a:rPr lang="sl-SI" sz="1000" b="0" i="0" strike="noStrike">
              <a:solidFill>
                <a:srgbClr val="000000"/>
              </a:solidFill>
              <a:latin typeface="Times New Roman CE"/>
            </a:rPr>
            <a:t>1 kom - ključavnica </a:t>
          </a:r>
        </a:p>
        <a:p>
          <a:pPr algn="l" rtl="0">
            <a:defRPr sz="1000"/>
          </a:pPr>
          <a:r>
            <a:rPr lang="sl-SI" sz="1000" b="0" i="0" strike="noStrike">
              <a:solidFill>
                <a:srgbClr val="000000"/>
              </a:solidFill>
              <a:latin typeface="Times New Roman CE"/>
            </a:rPr>
            <a:t>1 kom - glavno stikalo SD-93U 25A, Schrack</a:t>
          </a:r>
        </a:p>
        <a:p>
          <a:pPr algn="l" rtl="0">
            <a:defRPr sz="1000"/>
          </a:pPr>
          <a:r>
            <a:rPr lang="sl-SI" sz="1000" b="0" i="0" strike="noStrike">
              <a:solidFill>
                <a:srgbClr val="000000"/>
              </a:solidFill>
              <a:latin typeface="Times New Roman CE"/>
            </a:rPr>
            <a:t>1 kom - instalacijski odklopnik C16</a:t>
          </a:r>
        </a:p>
        <a:p>
          <a:pPr algn="l" rtl="0">
            <a:defRPr sz="1000"/>
          </a:pPr>
          <a:r>
            <a:rPr lang="sl-SI" sz="1000" b="0" i="0" strike="noStrike">
              <a:solidFill>
                <a:srgbClr val="000000"/>
              </a:solidFill>
              <a:latin typeface="Times New Roman CE"/>
            </a:rPr>
            <a:t>1 kom - instalacijski odklopnik B6</a:t>
          </a:r>
        </a:p>
        <a:p>
          <a:pPr algn="l" rtl="0">
            <a:defRPr sz="1000"/>
          </a:pPr>
          <a:r>
            <a:rPr lang="sl-SI" sz="1000" b="0" i="0" strike="noStrike">
              <a:solidFill>
                <a:srgbClr val="000000"/>
              </a:solidFill>
              <a:latin typeface="Times New Roman CE"/>
            </a:rPr>
            <a:t>2 kom - podnožje varovalk DO do 63A 3polno  </a:t>
          </a:r>
        </a:p>
        <a:p>
          <a:pPr algn="l" rtl="0">
            <a:defRPr sz="1000"/>
          </a:pPr>
          <a:r>
            <a:rPr lang="sl-SI" sz="1000" b="0" i="0" strike="noStrike">
              <a:solidFill>
                <a:srgbClr val="000000"/>
              </a:solidFill>
              <a:latin typeface="Times New Roman CE"/>
            </a:rPr>
            <a:t>6 kom - varovalke DO 10A</a:t>
          </a:r>
        </a:p>
        <a:p>
          <a:pPr algn="l" rtl="0">
            <a:defRPr sz="1000"/>
          </a:pPr>
          <a:r>
            <a:rPr lang="sl-SI" sz="1000" b="0" i="0" strike="noStrike">
              <a:solidFill>
                <a:srgbClr val="000000"/>
              </a:solidFill>
              <a:latin typeface="Times New Roman CE"/>
            </a:rPr>
            <a:t>1 kom - preklopna ura BZ327521 Schrack</a:t>
          </a:r>
        </a:p>
        <a:p>
          <a:pPr algn="l" rtl="0">
            <a:defRPr sz="1000"/>
          </a:pPr>
          <a:r>
            <a:rPr lang="sl-SI" sz="1000" b="0" i="0" strike="noStrike">
              <a:solidFill>
                <a:srgbClr val="000000"/>
              </a:solidFill>
              <a:latin typeface="Times New Roman CE"/>
            </a:rPr>
            <a:t>1 kom - svetlobno stikalo s fotosenzorjem, Schrack</a:t>
          </a:r>
        </a:p>
        <a:p>
          <a:pPr algn="l" rtl="0">
            <a:defRPr sz="1000"/>
          </a:pPr>
          <a:r>
            <a:rPr lang="sl-SI" sz="1000" b="0" i="0" strike="noStrike">
              <a:solidFill>
                <a:srgbClr val="000000"/>
              </a:solidFill>
              <a:latin typeface="Times New Roman CE"/>
            </a:rPr>
            <a:t>2 kom -  rele MT326230, Schrack</a:t>
          </a:r>
        </a:p>
        <a:p>
          <a:pPr algn="l" rtl="0">
            <a:defRPr sz="1000"/>
          </a:pPr>
          <a:r>
            <a:rPr lang="sl-SI" sz="1000" b="0" i="0" strike="noStrike">
              <a:solidFill>
                <a:srgbClr val="000000"/>
              </a:solidFill>
              <a:latin typeface="Times New Roman CE"/>
            </a:rPr>
            <a:t>2 kom - kontaktor LA 30181, Schrack</a:t>
          </a:r>
        </a:p>
        <a:p>
          <a:pPr algn="l" rtl="0">
            <a:defRPr sz="1000"/>
          </a:pPr>
          <a:r>
            <a:rPr lang="sl-SI" sz="1000" b="0" i="0" strike="noStrike">
              <a:solidFill>
                <a:srgbClr val="000000"/>
              </a:solidFill>
              <a:latin typeface="Times New Roman CE"/>
            </a:rPr>
            <a:t>4 kom - katodni odvodniki SVM280, Schrack</a:t>
          </a:r>
        </a:p>
        <a:p>
          <a:pPr algn="l" rtl="0">
            <a:defRPr sz="1000"/>
          </a:pPr>
          <a:r>
            <a:rPr lang="sl-SI" sz="1000" b="0" i="0" strike="noStrike">
              <a:solidFill>
                <a:srgbClr val="000000"/>
              </a:solidFill>
              <a:latin typeface="Times New Roman CE"/>
            </a:rPr>
            <a:t>1 kom - vtičnica</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showZeros="0" tabSelected="1" view="pageLayout" zoomScaleNormal="100" workbookViewId="0">
      <selection activeCell="B5" sqref="B5:F5"/>
    </sheetView>
  </sheetViews>
  <sheetFormatPr defaultColWidth="9.140625" defaultRowHeight="15.75" x14ac:dyDescent="0.25"/>
  <cols>
    <col min="1" max="1" width="4.7109375" style="7" customWidth="1"/>
    <col min="2" max="2" width="40.7109375" style="6" customWidth="1"/>
    <col min="3" max="3" width="4.85546875" style="5" customWidth="1"/>
    <col min="4" max="4" width="10.7109375" style="4" customWidth="1"/>
    <col min="5" max="5" width="12.7109375" style="3" customWidth="1"/>
    <col min="6" max="6" width="15.7109375" style="3" customWidth="1"/>
    <col min="7" max="16384" width="9.140625" style="2"/>
  </cols>
  <sheetData>
    <row r="1" spans="1:6" x14ac:dyDescent="0.25">
      <c r="A1" s="8"/>
    </row>
    <row r="2" spans="1:6" s="9" customFormat="1" ht="18" x14ac:dyDescent="0.2">
      <c r="A2" s="10"/>
      <c r="B2" s="80" t="s">
        <v>8</v>
      </c>
      <c r="C2" s="80"/>
      <c r="D2" s="80"/>
      <c r="E2" s="80"/>
      <c r="F2" s="11"/>
    </row>
    <row r="3" spans="1:6" s="9" customFormat="1" ht="15" x14ac:dyDescent="0.2">
      <c r="A3" s="12"/>
      <c r="B3" s="13"/>
      <c r="C3" s="14"/>
      <c r="D3" s="15"/>
      <c r="E3" s="16"/>
      <c r="F3" s="16"/>
    </row>
    <row r="4" spans="1:6" s="9" customFormat="1" ht="15" x14ac:dyDescent="0.2">
      <c r="A4" s="12"/>
      <c r="B4" s="13"/>
      <c r="C4" s="14"/>
      <c r="D4" s="15"/>
      <c r="E4" s="16"/>
      <c r="F4" s="16"/>
    </row>
    <row r="5" spans="1:6" s="9" customFormat="1" ht="62.25" customHeight="1" x14ac:dyDescent="0.2">
      <c r="A5" s="17"/>
      <c r="B5" s="78" t="s">
        <v>7</v>
      </c>
      <c r="C5" s="79"/>
      <c r="D5" s="79"/>
      <c r="E5" s="79"/>
      <c r="F5" s="79"/>
    </row>
    <row r="6" spans="1:6" s="9" customFormat="1" ht="15" x14ac:dyDescent="0.2">
      <c r="A6" s="17"/>
      <c r="B6" s="18"/>
      <c r="C6" s="20"/>
      <c r="D6" s="21"/>
      <c r="E6" s="21"/>
      <c r="F6" s="21"/>
    </row>
    <row r="7" spans="1:6" s="9" customFormat="1" ht="64.5" customHeight="1" x14ac:dyDescent="0.2">
      <c r="A7" s="17"/>
      <c r="B7" s="78" t="s">
        <v>6</v>
      </c>
      <c r="C7" s="79"/>
      <c r="D7" s="79"/>
      <c r="E7" s="79"/>
      <c r="F7" s="79"/>
    </row>
    <row r="8" spans="1:6" s="9" customFormat="1" ht="15.75" customHeight="1" x14ac:dyDescent="0.2">
      <c r="A8" s="17"/>
      <c r="B8" s="18"/>
      <c r="C8" s="19"/>
      <c r="D8" s="19"/>
      <c r="E8" s="19"/>
      <c r="F8" s="19"/>
    </row>
    <row r="9" spans="1:6" s="9" customFormat="1" ht="87" customHeight="1" x14ac:dyDescent="0.2">
      <c r="A9" s="17"/>
      <c r="B9" s="78" t="s">
        <v>10</v>
      </c>
      <c r="C9" s="79"/>
      <c r="D9" s="79"/>
      <c r="E9" s="79"/>
      <c r="F9" s="79"/>
    </row>
    <row r="10" spans="1:6" s="9" customFormat="1" ht="15" x14ac:dyDescent="0.2">
      <c r="A10" s="17"/>
      <c r="B10" s="22"/>
      <c r="C10" s="20"/>
      <c r="D10" s="21"/>
      <c r="E10" s="21"/>
      <c r="F10" s="21"/>
    </row>
    <row r="11" spans="1:6" s="9" customFormat="1" ht="61.5" customHeight="1" x14ac:dyDescent="0.2">
      <c r="A11" s="17"/>
      <c r="B11" s="78" t="s">
        <v>9</v>
      </c>
      <c r="C11" s="79"/>
      <c r="D11" s="79"/>
      <c r="E11" s="79"/>
      <c r="F11" s="79"/>
    </row>
    <row r="12" spans="1:6" s="9" customFormat="1" ht="15" x14ac:dyDescent="0.2">
      <c r="A12" s="17"/>
      <c r="B12" s="18"/>
      <c r="C12" s="20"/>
      <c r="D12" s="21"/>
      <c r="E12" s="21"/>
      <c r="F12" s="21"/>
    </row>
    <row r="13" spans="1:6" s="9" customFormat="1" ht="81.75" customHeight="1" x14ac:dyDescent="0.2">
      <c r="A13" s="17"/>
      <c r="B13" s="78" t="s">
        <v>5</v>
      </c>
      <c r="C13" s="79"/>
      <c r="D13" s="79"/>
      <c r="E13" s="79"/>
      <c r="F13" s="79"/>
    </row>
    <row r="14" spans="1:6" s="9" customFormat="1" ht="15" x14ac:dyDescent="0.2">
      <c r="A14" s="17"/>
      <c r="B14" s="18"/>
      <c r="C14" s="20"/>
      <c r="D14" s="21"/>
      <c r="E14" s="21"/>
      <c r="F14" s="21"/>
    </row>
    <row r="15" spans="1:6" s="9" customFormat="1" ht="48" customHeight="1" x14ac:dyDescent="0.2">
      <c r="A15" s="17"/>
      <c r="B15" s="78" t="s">
        <v>4</v>
      </c>
      <c r="C15" s="79"/>
      <c r="D15" s="79"/>
      <c r="E15" s="79"/>
      <c r="F15" s="79"/>
    </row>
    <row r="16" spans="1:6" s="9" customFormat="1" ht="15" x14ac:dyDescent="0.2">
      <c r="A16" s="17"/>
      <c r="B16" s="18"/>
      <c r="C16" s="20"/>
      <c r="D16" s="21"/>
      <c r="E16" s="21"/>
      <c r="F16" s="21"/>
    </row>
    <row r="17" spans="1:6" s="9" customFormat="1" ht="59.25" customHeight="1" x14ac:dyDescent="0.2">
      <c r="A17" s="17"/>
      <c r="B17" s="78" t="s">
        <v>3</v>
      </c>
      <c r="C17" s="79"/>
      <c r="D17" s="79"/>
      <c r="E17" s="79"/>
      <c r="F17" s="79"/>
    </row>
    <row r="18" spans="1:6" s="9" customFormat="1" ht="15" x14ac:dyDescent="0.2">
      <c r="A18" s="17"/>
      <c r="B18" s="18"/>
      <c r="C18" s="20"/>
      <c r="D18" s="21"/>
      <c r="E18" s="21"/>
      <c r="F18" s="21"/>
    </row>
    <row r="19" spans="1:6" s="9" customFormat="1" ht="43.5" customHeight="1" x14ac:dyDescent="0.2">
      <c r="A19" s="17"/>
      <c r="B19" s="78" t="s">
        <v>2</v>
      </c>
      <c r="C19" s="79"/>
      <c r="D19" s="79"/>
      <c r="E19" s="79"/>
      <c r="F19" s="79"/>
    </row>
    <row r="20" spans="1:6" s="9" customFormat="1" ht="15" x14ac:dyDescent="0.2">
      <c r="A20" s="17"/>
      <c r="B20" s="18"/>
      <c r="C20" s="20"/>
      <c r="D20" s="21"/>
      <c r="E20" s="23"/>
      <c r="F20" s="21"/>
    </row>
    <row r="21" spans="1:6" s="9" customFormat="1" ht="15" x14ac:dyDescent="0.2">
      <c r="A21" s="17"/>
      <c r="B21" s="78" t="s">
        <v>1</v>
      </c>
      <c r="C21" s="79"/>
      <c r="D21" s="79"/>
      <c r="E21" s="79"/>
      <c r="F21" s="79"/>
    </row>
    <row r="22" spans="1:6" s="9" customFormat="1" ht="15" x14ac:dyDescent="0.2">
      <c r="A22" s="17"/>
      <c r="B22" s="18"/>
      <c r="C22" s="20"/>
      <c r="D22" s="21"/>
      <c r="E22" s="21"/>
      <c r="F22" s="21"/>
    </row>
    <row r="23" spans="1:6" x14ac:dyDescent="0.2">
      <c r="B23" s="24"/>
      <c r="C23" s="25"/>
      <c r="D23" s="26"/>
      <c r="E23" s="26"/>
      <c r="F23" s="26"/>
    </row>
    <row r="24" spans="1:6" x14ac:dyDescent="0.25">
      <c r="B24" s="27"/>
      <c r="C24" s="28"/>
      <c r="D24" s="29"/>
      <c r="E24" s="29"/>
      <c r="F24" s="29"/>
    </row>
  </sheetData>
  <sheetProtection algorithmName="SHA-512" hashValue="kw7M/wGZFpwkn81mSn4gLCqetGVIOjq5i+DMQb1HPnm30I9TGBbsh4vkyZ40ZlJfd8NCzKBydK3/TrKJMwXOrQ==" saltValue="U31GaVwmE9dpruM10ixE5w==" spinCount="100000" sheet="1" objects="1" scenarios="1"/>
  <mergeCells count="10">
    <mergeCell ref="B21:F21"/>
    <mergeCell ref="B15:F15"/>
    <mergeCell ref="B17:F17"/>
    <mergeCell ref="B19:F19"/>
    <mergeCell ref="B2:E2"/>
    <mergeCell ref="B5:F5"/>
    <mergeCell ref="B7:F7"/>
    <mergeCell ref="B9:F9"/>
    <mergeCell ref="B11:F11"/>
    <mergeCell ref="B13:F13"/>
  </mergeCells>
  <pageMargins left="0.78740157480314965" right="0.39370078740157483" top="0.59055118110236227" bottom="0.59055118110236227" header="0" footer="0"/>
  <pageSetup paperSize="9" scale="96"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20"/>
  <sheetViews>
    <sheetView view="pageLayout" zoomScaleNormal="100" workbookViewId="0">
      <selection activeCell="I17" sqref="I17"/>
    </sheetView>
  </sheetViews>
  <sheetFormatPr defaultColWidth="9.140625" defaultRowHeight="12.75" x14ac:dyDescent="0.2"/>
  <cols>
    <col min="1" max="5" width="9.140625" style="31"/>
    <col min="6" max="6" width="9.140625" style="31" customWidth="1"/>
    <col min="7" max="7" width="9.140625" style="31"/>
    <col min="8" max="8" width="4.28515625" style="31" customWidth="1"/>
    <col min="9" max="9" width="16.140625" style="31" customWidth="1"/>
    <col min="10" max="16384" width="9.140625" style="31"/>
  </cols>
  <sheetData>
    <row r="2" spans="2:9" ht="18" x14ac:dyDescent="0.25">
      <c r="B2" s="32"/>
      <c r="C2" s="1"/>
      <c r="D2" s="1"/>
      <c r="E2" s="1"/>
      <c r="F2" s="1"/>
      <c r="G2" s="1"/>
      <c r="H2" s="1"/>
      <c r="I2" s="1"/>
    </row>
    <row r="3" spans="2:9" x14ac:dyDescent="0.2">
      <c r="B3" s="33"/>
      <c r="C3" s="1"/>
      <c r="D3" s="1"/>
      <c r="E3" s="1"/>
      <c r="F3" s="1"/>
      <c r="G3" s="1"/>
      <c r="H3" s="1"/>
      <c r="I3" s="1"/>
    </row>
    <row r="4" spans="2:9" x14ac:dyDescent="0.2">
      <c r="B4" s="33"/>
      <c r="C4" s="1"/>
      <c r="D4" s="1"/>
      <c r="E4" s="1"/>
      <c r="F4" s="1"/>
      <c r="G4" s="1"/>
      <c r="H4" s="1"/>
      <c r="I4" s="1"/>
    </row>
    <row r="5" spans="2:9" x14ac:dyDescent="0.2">
      <c r="B5" s="30"/>
      <c r="C5" s="1"/>
      <c r="D5" s="1"/>
      <c r="E5" s="1"/>
      <c r="F5" s="1"/>
      <c r="G5" s="1"/>
      <c r="H5" s="1"/>
      <c r="I5" s="1"/>
    </row>
    <row r="6" spans="2:9" x14ac:dyDescent="0.2">
      <c r="B6" s="30"/>
      <c r="C6" s="1"/>
      <c r="D6" s="1"/>
      <c r="E6" s="1"/>
      <c r="F6" s="1"/>
      <c r="G6" s="1"/>
      <c r="H6" s="1"/>
      <c r="I6" s="1"/>
    </row>
    <row r="7" spans="2:9" s="34" customFormat="1" ht="26.25" customHeight="1" x14ac:dyDescent="0.2">
      <c r="B7" s="81" t="s">
        <v>223</v>
      </c>
      <c r="C7" s="81"/>
      <c r="D7" s="81"/>
      <c r="E7" s="81"/>
      <c r="F7" s="81"/>
      <c r="G7" s="81"/>
      <c r="H7" s="81"/>
      <c r="I7" s="81"/>
    </row>
    <row r="8" spans="2:9" s="34" customFormat="1" ht="20.25" customHeight="1" x14ac:dyDescent="0.2">
      <c r="B8" s="82" t="s">
        <v>224</v>
      </c>
      <c r="C8" s="82"/>
      <c r="D8" s="82"/>
      <c r="E8" s="82"/>
      <c r="F8" s="82"/>
      <c r="G8" s="82"/>
      <c r="H8" s="82"/>
      <c r="I8" s="82"/>
    </row>
    <row r="9" spans="2:9" s="34" customFormat="1" ht="15" customHeight="1" x14ac:dyDescent="0.2">
      <c r="B9" s="83" t="s">
        <v>225</v>
      </c>
      <c r="C9" s="83"/>
      <c r="D9" s="83"/>
      <c r="E9" s="83"/>
      <c r="F9" s="83"/>
      <c r="G9" s="83"/>
      <c r="H9" s="83"/>
      <c r="I9" s="83"/>
    </row>
    <row r="10" spans="2:9" s="34" customFormat="1" ht="26.25" customHeight="1" x14ac:dyDescent="0.2">
      <c r="B10" s="81" t="s">
        <v>226</v>
      </c>
      <c r="C10" s="81"/>
      <c r="D10" s="81"/>
      <c r="E10" s="81"/>
      <c r="F10" s="81"/>
      <c r="G10" s="81"/>
      <c r="H10" s="81"/>
      <c r="I10" s="81"/>
    </row>
    <row r="11" spans="2:9" x14ac:dyDescent="0.2">
      <c r="B11" s="1"/>
      <c r="C11" s="1"/>
      <c r="D11" s="1"/>
      <c r="E11" s="1"/>
      <c r="F11" s="1"/>
      <c r="G11" s="1"/>
      <c r="H11" s="1"/>
      <c r="I11" s="1"/>
    </row>
    <row r="12" spans="2:9" x14ac:dyDescent="0.2">
      <c r="B12" s="1"/>
      <c r="C12" s="1"/>
      <c r="D12" s="1"/>
      <c r="E12" s="1"/>
      <c r="F12" s="1"/>
      <c r="G12" s="1"/>
      <c r="H12" s="1"/>
      <c r="I12" s="1"/>
    </row>
    <row r="13" spans="2:9" ht="15" x14ac:dyDescent="0.2">
      <c r="B13" s="35" t="s">
        <v>12</v>
      </c>
      <c r="C13" s="1"/>
      <c r="D13" s="1"/>
      <c r="E13" s="1"/>
      <c r="F13" s="1"/>
      <c r="G13" s="1"/>
      <c r="H13" s="1"/>
      <c r="I13" s="1"/>
    </row>
    <row r="15" spans="2:9" ht="13.5" thickBot="1" x14ac:dyDescent="0.25"/>
    <row r="16" spans="2:9" ht="17.100000000000001" customHeight="1" thickBot="1" x14ac:dyDescent="0.25">
      <c r="B16" s="36" t="s">
        <v>222</v>
      </c>
      <c r="C16" s="37"/>
      <c r="D16" s="37"/>
      <c r="E16" s="37"/>
      <c r="F16" s="37"/>
      <c r="G16" s="37"/>
      <c r="H16" s="38"/>
      <c r="I16" s="39">
        <f>Elektro!E247</f>
        <v>0</v>
      </c>
    </row>
    <row r="17" spans="2:9" ht="17.100000000000001" customHeight="1" thickBot="1" x14ac:dyDescent="0.25">
      <c r="B17" s="45" t="s">
        <v>11</v>
      </c>
      <c r="C17" s="46"/>
      <c r="D17" s="46"/>
      <c r="E17" s="46"/>
      <c r="F17" s="46"/>
      <c r="G17" s="46"/>
      <c r="H17" s="47"/>
      <c r="I17" s="48">
        <f>SUM(I16:I16)</f>
        <v>0</v>
      </c>
    </row>
    <row r="18" spans="2:9" ht="17.100000000000001" customHeight="1" x14ac:dyDescent="0.2"/>
    <row r="20" spans="2:9" x14ac:dyDescent="0.2">
      <c r="B20" s="49" t="s">
        <v>153</v>
      </c>
    </row>
  </sheetData>
  <sheetProtection algorithmName="SHA-512" hashValue="r6fbPCChYOaYzAosw9qm9DviQUUjP0BjbGqbfnYEe9NgjEuOkgRR7hNZ1MTKANq6nzPxEab3BHUkUhmwlBq1dg==" saltValue="2irNQ4YW/roSDOUpyQy0EA==" spinCount="100000" sheet="1" objects="1" scenarios="1"/>
  <mergeCells count="4">
    <mergeCell ref="B7:I7"/>
    <mergeCell ref="B8:I8"/>
    <mergeCell ref="B9:I9"/>
    <mergeCell ref="B10:I10"/>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3"/>
  <sheetViews>
    <sheetView view="pageLayout" zoomScaleNormal="100" zoomScaleSheetLayoutView="120" workbookViewId="0">
      <selection activeCell="E19" sqref="E19"/>
    </sheetView>
  </sheetViews>
  <sheetFormatPr defaultColWidth="9.140625" defaultRowHeight="12.75" x14ac:dyDescent="0.2"/>
  <cols>
    <col min="1" max="1" width="4.42578125" style="270" customWidth="1"/>
    <col min="2" max="2" width="55.85546875" style="272" customWidth="1"/>
    <col min="3" max="3" width="5.42578125" style="273" customWidth="1"/>
    <col min="4" max="4" width="8.28515625" style="273" customWidth="1"/>
    <col min="5" max="5" width="14.42578125" style="271" customWidth="1"/>
    <col min="6" max="6" width="12.42578125" style="271" customWidth="1"/>
    <col min="7" max="16384" width="9.140625" style="89"/>
  </cols>
  <sheetData>
    <row r="1" spans="1:6" x14ac:dyDescent="0.2">
      <c r="A1" s="84"/>
      <c r="B1" s="85"/>
      <c r="C1" s="86"/>
      <c r="D1" s="86"/>
      <c r="E1" s="87"/>
      <c r="F1" s="88"/>
    </row>
    <row r="2" spans="1:6" s="95" customFormat="1" ht="15.75" x14ac:dyDescent="0.25">
      <c r="A2" s="90"/>
      <c r="B2" s="91" t="s">
        <v>154</v>
      </c>
      <c r="C2" s="92"/>
      <c r="D2" s="92"/>
      <c r="E2" s="93"/>
      <c r="F2" s="94"/>
    </row>
    <row r="3" spans="1:6" ht="15.75" x14ac:dyDescent="0.25">
      <c r="A3" s="96"/>
      <c r="B3" s="97"/>
      <c r="C3" s="98"/>
      <c r="D3" s="98"/>
      <c r="E3" s="99"/>
      <c r="F3" s="100"/>
    </row>
    <row r="4" spans="1:6" s="95" customFormat="1" x14ac:dyDescent="0.2">
      <c r="A4" s="90"/>
      <c r="B4" s="101" t="s">
        <v>13</v>
      </c>
      <c r="C4" s="102"/>
      <c r="D4" s="102"/>
      <c r="E4" s="103"/>
      <c r="F4" s="104"/>
    </row>
    <row r="5" spans="1:6" s="95" customFormat="1" x14ac:dyDescent="0.2">
      <c r="A5" s="90"/>
      <c r="B5" s="101" t="s">
        <v>14</v>
      </c>
      <c r="C5" s="102"/>
      <c r="D5" s="102"/>
      <c r="E5" s="103"/>
      <c r="F5" s="104"/>
    </row>
    <row r="6" spans="1:6" s="95" customFormat="1" x14ac:dyDescent="0.2">
      <c r="A6" s="90"/>
      <c r="B6" s="101" t="s">
        <v>15</v>
      </c>
      <c r="C6" s="102"/>
      <c r="D6" s="102"/>
      <c r="E6" s="103"/>
      <c r="F6" s="104"/>
    </row>
    <row r="7" spans="1:6" s="95" customFormat="1" x14ac:dyDescent="0.2">
      <c r="A7" s="90"/>
      <c r="B7" s="105" t="s">
        <v>16</v>
      </c>
      <c r="C7" s="102"/>
      <c r="D7" s="102"/>
      <c r="E7" s="103"/>
      <c r="F7" s="104"/>
    </row>
    <row r="8" spans="1:6" s="95" customFormat="1" x14ac:dyDescent="0.2">
      <c r="A8" s="106"/>
      <c r="B8" s="107"/>
      <c r="C8" s="102"/>
      <c r="D8" s="102"/>
      <c r="E8" s="103"/>
      <c r="F8" s="104"/>
    </row>
    <row r="9" spans="1:6" s="95" customFormat="1" x14ac:dyDescent="0.2">
      <c r="A9" s="108"/>
      <c r="B9" s="109" t="s">
        <v>151</v>
      </c>
      <c r="C9" s="110"/>
      <c r="D9" s="110"/>
      <c r="E9" s="110"/>
      <c r="F9" s="111"/>
    </row>
    <row r="10" spans="1:6" s="95" customFormat="1" x14ac:dyDescent="0.2">
      <c r="A10" s="108"/>
      <c r="B10" s="110"/>
      <c r="C10" s="110"/>
      <c r="D10" s="110"/>
      <c r="E10" s="110"/>
      <c r="F10" s="111"/>
    </row>
    <row r="11" spans="1:6" s="95" customFormat="1" x14ac:dyDescent="0.2">
      <c r="A11" s="108"/>
      <c r="B11" s="110"/>
      <c r="C11" s="110"/>
      <c r="D11" s="110"/>
      <c r="E11" s="110"/>
      <c r="F11" s="111"/>
    </row>
    <row r="12" spans="1:6" s="95" customFormat="1" x14ac:dyDescent="0.2">
      <c r="A12" s="108"/>
      <c r="B12" s="110"/>
      <c r="C12" s="110"/>
      <c r="D12" s="110"/>
      <c r="E12" s="110"/>
      <c r="F12" s="111"/>
    </row>
    <row r="13" spans="1:6" s="95" customFormat="1" x14ac:dyDescent="0.2">
      <c r="A13" s="108"/>
      <c r="B13" s="110"/>
      <c r="C13" s="110"/>
      <c r="D13" s="110"/>
      <c r="E13" s="110"/>
      <c r="F13" s="111"/>
    </row>
    <row r="14" spans="1:6" s="95" customFormat="1" x14ac:dyDescent="0.2">
      <c r="A14" s="108"/>
      <c r="B14" s="110"/>
      <c r="C14" s="110"/>
      <c r="D14" s="110"/>
      <c r="E14" s="110"/>
      <c r="F14" s="111"/>
    </row>
    <row r="15" spans="1:6" s="95" customFormat="1" x14ac:dyDescent="0.2">
      <c r="A15" s="108"/>
      <c r="B15" s="110"/>
      <c r="C15" s="110"/>
      <c r="D15" s="110"/>
      <c r="E15" s="110"/>
      <c r="F15" s="111"/>
    </row>
    <row r="16" spans="1:6" s="95" customFormat="1" ht="13.5" thickBot="1" x14ac:dyDescent="0.25">
      <c r="A16" s="108"/>
      <c r="B16" s="107"/>
      <c r="C16" s="102"/>
      <c r="D16" s="102"/>
      <c r="E16" s="103"/>
      <c r="F16" s="104"/>
    </row>
    <row r="17" spans="1:6" s="117" customFormat="1" ht="24.75" thickBot="1" x14ac:dyDescent="0.25">
      <c r="A17" s="112" t="s">
        <v>17</v>
      </c>
      <c r="B17" s="113" t="s">
        <v>18</v>
      </c>
      <c r="C17" s="114" t="s">
        <v>19</v>
      </c>
      <c r="D17" s="114" t="s">
        <v>20</v>
      </c>
      <c r="E17" s="115" t="s">
        <v>21</v>
      </c>
      <c r="F17" s="116" t="s">
        <v>22</v>
      </c>
    </row>
    <row r="18" spans="1:6" s="95" customFormat="1" ht="13.5" thickBot="1" x14ac:dyDescent="0.25">
      <c r="A18" s="118" t="s">
        <v>23</v>
      </c>
      <c r="B18" s="119"/>
      <c r="C18" s="120"/>
      <c r="D18" s="120"/>
      <c r="E18" s="121"/>
      <c r="F18" s="122"/>
    </row>
    <row r="19" spans="1:6" s="117" customFormat="1" ht="38.25" customHeight="1" x14ac:dyDescent="0.2">
      <c r="A19" s="123" t="s">
        <v>24</v>
      </c>
      <c r="B19" s="124" t="s">
        <v>29</v>
      </c>
      <c r="C19" s="125" t="s">
        <v>0</v>
      </c>
      <c r="D19" s="125">
        <v>23</v>
      </c>
      <c r="E19" s="51"/>
      <c r="F19" s="126">
        <f t="shared" ref="F19:F37" si="0">D19*E19</f>
        <v>0</v>
      </c>
    </row>
    <row r="20" spans="1:6" s="117" customFormat="1" ht="36" x14ac:dyDescent="0.2">
      <c r="A20" s="123">
        <f>A19+1</f>
        <v>2</v>
      </c>
      <c r="B20" s="124" t="s">
        <v>159</v>
      </c>
      <c r="C20" s="125" t="s">
        <v>0</v>
      </c>
      <c r="D20" s="125">
        <v>10</v>
      </c>
      <c r="E20" s="51"/>
      <c r="F20" s="126">
        <f t="shared" si="0"/>
        <v>0</v>
      </c>
    </row>
    <row r="21" spans="1:6" s="117" customFormat="1" ht="27" customHeight="1" x14ac:dyDescent="0.2">
      <c r="A21" s="123">
        <f t="shared" ref="A21:A37" si="1">A20+1</f>
        <v>3</v>
      </c>
      <c r="B21" s="124" t="s">
        <v>158</v>
      </c>
      <c r="C21" s="125" t="s">
        <v>0</v>
      </c>
      <c r="D21" s="125">
        <v>26</v>
      </c>
      <c r="E21" s="51"/>
      <c r="F21" s="126">
        <f t="shared" si="0"/>
        <v>0</v>
      </c>
    </row>
    <row r="22" spans="1:6" s="117" customFormat="1" ht="24" x14ac:dyDescent="0.2">
      <c r="A22" s="123">
        <f t="shared" si="1"/>
        <v>4</v>
      </c>
      <c r="B22" s="124" t="s">
        <v>160</v>
      </c>
      <c r="C22" s="125" t="s">
        <v>0</v>
      </c>
      <c r="D22" s="125">
        <v>62</v>
      </c>
      <c r="E22" s="51"/>
      <c r="F22" s="126">
        <f t="shared" si="0"/>
        <v>0</v>
      </c>
    </row>
    <row r="23" spans="1:6" s="117" customFormat="1" ht="24" x14ac:dyDescent="0.2">
      <c r="A23" s="123">
        <f t="shared" si="1"/>
        <v>5</v>
      </c>
      <c r="B23" s="124" t="s">
        <v>161</v>
      </c>
      <c r="C23" s="125" t="s">
        <v>0</v>
      </c>
      <c r="D23" s="125">
        <v>7</v>
      </c>
      <c r="E23" s="51"/>
      <c r="F23" s="126">
        <f t="shared" si="0"/>
        <v>0</v>
      </c>
    </row>
    <row r="24" spans="1:6" s="117" customFormat="1" ht="24" x14ac:dyDescent="0.2">
      <c r="A24" s="123">
        <f t="shared" si="1"/>
        <v>6</v>
      </c>
      <c r="B24" s="124" t="s">
        <v>162</v>
      </c>
      <c r="C24" s="125" t="s">
        <v>0</v>
      </c>
      <c r="D24" s="125">
        <v>1</v>
      </c>
      <c r="E24" s="51"/>
      <c r="F24" s="126">
        <f t="shared" si="0"/>
        <v>0</v>
      </c>
    </row>
    <row r="25" spans="1:6" s="117" customFormat="1" ht="24" x14ac:dyDescent="0.2">
      <c r="A25" s="123">
        <f t="shared" si="1"/>
        <v>7</v>
      </c>
      <c r="B25" s="124" t="s">
        <v>163</v>
      </c>
      <c r="C25" s="125" t="s">
        <v>0</v>
      </c>
      <c r="D25" s="125">
        <v>10</v>
      </c>
      <c r="E25" s="51"/>
      <c r="F25" s="126">
        <f t="shared" ref="F25:F28" si="2">D25*E25</f>
        <v>0</v>
      </c>
    </row>
    <row r="26" spans="1:6" s="117" customFormat="1" ht="24" x14ac:dyDescent="0.2">
      <c r="A26" s="123">
        <f t="shared" si="1"/>
        <v>8</v>
      </c>
      <c r="B26" s="124" t="s">
        <v>164</v>
      </c>
      <c r="C26" s="125" t="s">
        <v>0</v>
      </c>
      <c r="D26" s="125">
        <v>28</v>
      </c>
      <c r="E26" s="51"/>
      <c r="F26" s="126">
        <f t="shared" si="2"/>
        <v>0</v>
      </c>
    </row>
    <row r="27" spans="1:6" s="117" customFormat="1" ht="24" x14ac:dyDescent="0.2">
      <c r="A27" s="123">
        <f t="shared" si="1"/>
        <v>9</v>
      </c>
      <c r="B27" s="124" t="s">
        <v>165</v>
      </c>
      <c r="C27" s="125" t="s">
        <v>0</v>
      </c>
      <c r="D27" s="125">
        <v>3</v>
      </c>
      <c r="E27" s="51"/>
      <c r="F27" s="126">
        <f t="shared" si="2"/>
        <v>0</v>
      </c>
    </row>
    <row r="28" spans="1:6" s="117" customFormat="1" ht="24" x14ac:dyDescent="0.2">
      <c r="A28" s="123">
        <f t="shared" si="1"/>
        <v>10</v>
      </c>
      <c r="B28" s="124" t="s">
        <v>166</v>
      </c>
      <c r="C28" s="125" t="s">
        <v>0</v>
      </c>
      <c r="D28" s="125">
        <v>11</v>
      </c>
      <c r="E28" s="51"/>
      <c r="F28" s="126">
        <f t="shared" si="2"/>
        <v>0</v>
      </c>
    </row>
    <row r="29" spans="1:6" s="117" customFormat="1" ht="24" x14ac:dyDescent="0.2">
      <c r="A29" s="123">
        <f t="shared" si="1"/>
        <v>11</v>
      </c>
      <c r="B29" s="124" t="s">
        <v>167</v>
      </c>
      <c r="C29" s="125" t="s">
        <v>0</v>
      </c>
      <c r="D29" s="125">
        <v>2</v>
      </c>
      <c r="E29" s="51"/>
      <c r="F29" s="126">
        <f t="shared" ref="F29:F30" si="3">D29*E29</f>
        <v>0</v>
      </c>
    </row>
    <row r="30" spans="1:6" s="117" customFormat="1" ht="114.75" x14ac:dyDescent="0.2">
      <c r="A30" s="123">
        <f t="shared" si="1"/>
        <v>12</v>
      </c>
      <c r="B30" s="50" t="s">
        <v>227</v>
      </c>
      <c r="C30" s="41" t="s">
        <v>0</v>
      </c>
      <c r="D30" s="42">
        <v>2</v>
      </c>
      <c r="E30" s="43"/>
      <c r="F30" s="126">
        <f t="shared" si="3"/>
        <v>0</v>
      </c>
    </row>
    <row r="31" spans="1:6" s="117" customFormat="1" ht="51" x14ac:dyDescent="0.2">
      <c r="A31" s="123">
        <f t="shared" si="1"/>
        <v>13</v>
      </c>
      <c r="B31" s="50" t="s">
        <v>221</v>
      </c>
      <c r="C31" s="41" t="s">
        <v>0</v>
      </c>
      <c r="D31" s="42">
        <v>2</v>
      </c>
      <c r="E31" s="43"/>
      <c r="F31" s="126">
        <f t="shared" ref="F31" si="4">D31*E31</f>
        <v>0</v>
      </c>
    </row>
    <row r="32" spans="1:6" s="117" customFormat="1" ht="12" x14ac:dyDescent="0.2">
      <c r="A32" s="123">
        <f>A30+1</f>
        <v>13</v>
      </c>
      <c r="B32" s="124" t="s">
        <v>168</v>
      </c>
      <c r="C32" s="125" t="s">
        <v>0</v>
      </c>
      <c r="D32" s="125">
        <v>3</v>
      </c>
      <c r="E32" s="51"/>
      <c r="F32" s="126">
        <f t="shared" ref="F32" si="5">D32*E32</f>
        <v>0</v>
      </c>
    </row>
    <row r="33" spans="1:6" s="117" customFormat="1" ht="12" x14ac:dyDescent="0.2">
      <c r="A33" s="123">
        <f t="shared" si="1"/>
        <v>14</v>
      </c>
      <c r="B33" s="124" t="s">
        <v>169</v>
      </c>
      <c r="C33" s="125" t="s">
        <v>0</v>
      </c>
      <c r="D33" s="125">
        <v>28</v>
      </c>
      <c r="E33" s="51"/>
      <c r="F33" s="126">
        <f t="shared" si="0"/>
        <v>0</v>
      </c>
    </row>
    <row r="34" spans="1:6" s="117" customFormat="1" ht="12" x14ac:dyDescent="0.2">
      <c r="A34" s="123">
        <f t="shared" si="1"/>
        <v>15</v>
      </c>
      <c r="B34" s="124" t="s">
        <v>170</v>
      </c>
      <c r="C34" s="125" t="s">
        <v>0</v>
      </c>
      <c r="D34" s="125">
        <v>7</v>
      </c>
      <c r="E34" s="51"/>
      <c r="F34" s="126">
        <f t="shared" ref="F34" si="6">D34*E34</f>
        <v>0</v>
      </c>
    </row>
    <row r="35" spans="1:6" s="117" customFormat="1" ht="12" x14ac:dyDescent="0.2">
      <c r="A35" s="123">
        <f t="shared" si="1"/>
        <v>16</v>
      </c>
      <c r="B35" s="124" t="s">
        <v>171</v>
      </c>
      <c r="C35" s="125" t="s">
        <v>0</v>
      </c>
      <c r="D35" s="125">
        <v>9</v>
      </c>
      <c r="E35" s="51"/>
      <c r="F35" s="126">
        <f t="shared" si="0"/>
        <v>0</v>
      </c>
    </row>
    <row r="36" spans="1:6" s="117" customFormat="1" ht="12" x14ac:dyDescent="0.2">
      <c r="A36" s="123">
        <f t="shared" si="1"/>
        <v>17</v>
      </c>
      <c r="B36" s="124" t="s">
        <v>172</v>
      </c>
      <c r="C36" s="125" t="s">
        <v>0</v>
      </c>
      <c r="D36" s="125">
        <v>15</v>
      </c>
      <c r="E36" s="51"/>
      <c r="F36" s="126">
        <f t="shared" ref="F36" si="7">D36*E36</f>
        <v>0</v>
      </c>
    </row>
    <row r="37" spans="1:6" s="117" customFormat="1" ht="16.5" customHeight="1" x14ac:dyDescent="0.2">
      <c r="A37" s="123">
        <f t="shared" si="1"/>
        <v>18</v>
      </c>
      <c r="B37" s="124" t="s">
        <v>32</v>
      </c>
      <c r="C37" s="125" t="s">
        <v>0</v>
      </c>
      <c r="D37" s="125">
        <v>10</v>
      </c>
      <c r="E37" s="51"/>
      <c r="F37" s="126">
        <f t="shared" si="0"/>
        <v>0</v>
      </c>
    </row>
    <row r="38" spans="1:6" s="132" customFormat="1" thickBot="1" x14ac:dyDescent="0.25">
      <c r="A38" s="128"/>
      <c r="B38" s="129"/>
      <c r="C38" s="130"/>
      <c r="D38" s="130"/>
      <c r="E38" s="52"/>
      <c r="F38" s="131"/>
    </row>
    <row r="39" spans="1:6" s="117" customFormat="1" thickBot="1" x14ac:dyDescent="0.25">
      <c r="A39" s="133"/>
      <c r="B39" s="134" t="s">
        <v>33</v>
      </c>
      <c r="C39" s="135"/>
      <c r="D39" s="135"/>
      <c r="E39" s="53"/>
      <c r="F39" s="136">
        <f>SUM(F19:F38)</f>
        <v>0</v>
      </c>
    </row>
    <row r="40" spans="1:6" s="141" customFormat="1" thickBot="1" x14ac:dyDescent="0.25">
      <c r="A40" s="137" t="s">
        <v>34</v>
      </c>
      <c r="B40" s="138"/>
      <c r="C40" s="139"/>
      <c r="D40" s="139"/>
      <c r="E40" s="54"/>
      <c r="F40" s="140"/>
    </row>
    <row r="41" spans="1:6" s="117" customFormat="1" ht="48" x14ac:dyDescent="0.2">
      <c r="A41" s="123" t="s">
        <v>24</v>
      </c>
      <c r="B41" s="124" t="s">
        <v>25</v>
      </c>
      <c r="C41" s="125" t="s">
        <v>26</v>
      </c>
      <c r="D41" s="125">
        <v>1500</v>
      </c>
      <c r="E41" s="51"/>
      <c r="F41" s="126">
        <f>D41*E41</f>
        <v>0</v>
      </c>
    </row>
    <row r="42" spans="1:6" s="132" customFormat="1" ht="48" x14ac:dyDescent="0.2">
      <c r="A42" s="123">
        <f>A41+1</f>
        <v>2</v>
      </c>
      <c r="B42" s="124" t="s">
        <v>35</v>
      </c>
      <c r="C42" s="125" t="s">
        <v>26</v>
      </c>
      <c r="D42" s="125">
        <v>1000</v>
      </c>
      <c r="E42" s="51"/>
      <c r="F42" s="126">
        <f>D42*E42</f>
        <v>0</v>
      </c>
    </row>
    <row r="43" spans="1:6" s="132" customFormat="1" ht="42.75" customHeight="1" x14ac:dyDescent="0.2">
      <c r="A43" s="123">
        <f t="shared" ref="A43:A61" si="8">A42+1</f>
        <v>3</v>
      </c>
      <c r="B43" s="124" t="s">
        <v>36</v>
      </c>
      <c r="C43" s="125" t="s">
        <v>26</v>
      </c>
      <c r="D43" s="125">
        <v>25</v>
      </c>
      <c r="E43" s="51"/>
      <c r="F43" s="126">
        <f t="shared" ref="F43:F54" si="9">D43*E43</f>
        <v>0</v>
      </c>
    </row>
    <row r="44" spans="1:6" s="132" customFormat="1" ht="42.75" customHeight="1" x14ac:dyDescent="0.2">
      <c r="A44" s="123">
        <f t="shared" si="8"/>
        <v>4</v>
      </c>
      <c r="B44" s="124" t="s">
        <v>37</v>
      </c>
      <c r="C44" s="125" t="s">
        <v>26</v>
      </c>
      <c r="D44" s="125">
        <v>1000</v>
      </c>
      <c r="E44" s="51"/>
      <c r="F44" s="126">
        <f t="shared" si="9"/>
        <v>0</v>
      </c>
    </row>
    <row r="45" spans="1:6" s="132" customFormat="1" ht="39" customHeight="1" x14ac:dyDescent="0.2">
      <c r="A45" s="123">
        <f t="shared" si="8"/>
        <v>5</v>
      </c>
      <c r="B45" s="124" t="s">
        <v>156</v>
      </c>
      <c r="C45" s="125" t="s">
        <v>26</v>
      </c>
      <c r="D45" s="125">
        <v>100</v>
      </c>
      <c r="E45" s="51"/>
      <c r="F45" s="126">
        <f t="shared" ref="F45" si="10">D45*E45</f>
        <v>0</v>
      </c>
    </row>
    <row r="46" spans="1:6" s="132" customFormat="1" ht="39" customHeight="1" x14ac:dyDescent="0.2">
      <c r="A46" s="123">
        <f t="shared" si="8"/>
        <v>6</v>
      </c>
      <c r="B46" s="124" t="s">
        <v>155</v>
      </c>
      <c r="C46" s="125" t="s">
        <v>26</v>
      </c>
      <c r="D46" s="125">
        <v>150</v>
      </c>
      <c r="E46" s="51"/>
      <c r="F46" s="126">
        <f t="shared" si="9"/>
        <v>0</v>
      </c>
    </row>
    <row r="47" spans="1:6" s="132" customFormat="1" ht="36" x14ac:dyDescent="0.2">
      <c r="A47" s="123">
        <f t="shared" si="8"/>
        <v>7</v>
      </c>
      <c r="B47" s="124" t="s">
        <v>157</v>
      </c>
      <c r="C47" s="125" t="s">
        <v>26</v>
      </c>
      <c r="D47" s="125">
        <v>15</v>
      </c>
      <c r="E47" s="51"/>
      <c r="F47" s="126">
        <f t="shared" si="9"/>
        <v>0</v>
      </c>
    </row>
    <row r="48" spans="1:6" s="132" customFormat="1" ht="39.75" customHeight="1" x14ac:dyDescent="0.2">
      <c r="A48" s="123">
        <f t="shared" si="8"/>
        <v>8</v>
      </c>
      <c r="B48" s="124" t="s">
        <v>173</v>
      </c>
      <c r="C48" s="125" t="s">
        <v>26</v>
      </c>
      <c r="D48" s="125">
        <v>30</v>
      </c>
      <c r="E48" s="51"/>
      <c r="F48" s="126">
        <f t="shared" si="9"/>
        <v>0</v>
      </c>
    </row>
    <row r="49" spans="1:6" s="132" customFormat="1" ht="38.25" customHeight="1" x14ac:dyDescent="0.2">
      <c r="A49" s="123">
        <f t="shared" si="8"/>
        <v>9</v>
      </c>
      <c r="B49" s="124" t="s">
        <v>174</v>
      </c>
      <c r="C49" s="125" t="s">
        <v>26</v>
      </c>
      <c r="D49" s="125">
        <v>40</v>
      </c>
      <c r="E49" s="51"/>
      <c r="F49" s="126">
        <f t="shared" si="9"/>
        <v>0</v>
      </c>
    </row>
    <row r="50" spans="1:6" s="132" customFormat="1" ht="38.25" customHeight="1" x14ac:dyDescent="0.2">
      <c r="A50" s="123">
        <f t="shared" si="8"/>
        <v>10</v>
      </c>
      <c r="B50" s="124" t="s">
        <v>175</v>
      </c>
      <c r="C50" s="125" t="s">
        <v>26</v>
      </c>
      <c r="D50" s="125">
        <v>80</v>
      </c>
      <c r="E50" s="51"/>
      <c r="F50" s="126">
        <f t="shared" ref="F50" si="11">D50*E50</f>
        <v>0</v>
      </c>
    </row>
    <row r="51" spans="1:6" s="132" customFormat="1" ht="38.25" customHeight="1" x14ac:dyDescent="0.2">
      <c r="A51" s="123">
        <f t="shared" si="8"/>
        <v>11</v>
      </c>
      <c r="B51" s="124" t="s">
        <v>176</v>
      </c>
      <c r="C51" s="125" t="s">
        <v>26</v>
      </c>
      <c r="D51" s="125">
        <v>50</v>
      </c>
      <c r="E51" s="51"/>
      <c r="F51" s="126">
        <f t="shared" ref="F51" si="12">D51*E51</f>
        <v>0</v>
      </c>
    </row>
    <row r="52" spans="1:6" s="132" customFormat="1" ht="38.25" x14ac:dyDescent="0.2">
      <c r="A52" s="123">
        <f t="shared" si="8"/>
        <v>12</v>
      </c>
      <c r="B52" s="142" t="s">
        <v>217</v>
      </c>
      <c r="C52" s="125" t="s">
        <v>26</v>
      </c>
      <c r="D52" s="125">
        <v>40</v>
      </c>
      <c r="E52" s="55"/>
      <c r="F52" s="126">
        <f>D52*E52</f>
        <v>0</v>
      </c>
    </row>
    <row r="53" spans="1:6" s="132" customFormat="1" ht="36" x14ac:dyDescent="0.2">
      <c r="A53" s="123">
        <f t="shared" si="8"/>
        <v>13</v>
      </c>
      <c r="B53" s="143" t="s">
        <v>38</v>
      </c>
      <c r="C53" s="144" t="s">
        <v>26</v>
      </c>
      <c r="D53" s="144">
        <v>2500</v>
      </c>
      <c r="E53" s="56"/>
      <c r="F53" s="145">
        <f>D53*E53</f>
        <v>0</v>
      </c>
    </row>
    <row r="54" spans="1:6" s="132" customFormat="1" ht="36" x14ac:dyDescent="0.2">
      <c r="A54" s="123">
        <f t="shared" si="8"/>
        <v>14</v>
      </c>
      <c r="B54" s="143" t="s">
        <v>39</v>
      </c>
      <c r="C54" s="144" t="s">
        <v>26</v>
      </c>
      <c r="D54" s="144">
        <v>50</v>
      </c>
      <c r="E54" s="57"/>
      <c r="F54" s="145">
        <f t="shared" si="9"/>
        <v>0</v>
      </c>
    </row>
    <row r="55" spans="1:6" s="117" customFormat="1" ht="36" x14ac:dyDescent="0.2">
      <c r="A55" s="123">
        <f t="shared" si="8"/>
        <v>15</v>
      </c>
      <c r="B55" s="124" t="s">
        <v>40</v>
      </c>
      <c r="C55" s="146" t="s">
        <v>0</v>
      </c>
      <c r="D55" s="146">
        <v>57</v>
      </c>
      <c r="E55" s="58"/>
      <c r="F55" s="126">
        <f t="shared" ref="F55:F62" si="13">D55*E55</f>
        <v>0</v>
      </c>
    </row>
    <row r="56" spans="1:6" s="117" customFormat="1" ht="39" customHeight="1" x14ac:dyDescent="0.2">
      <c r="A56" s="123">
        <f t="shared" si="8"/>
        <v>16</v>
      </c>
      <c r="B56" s="124" t="s">
        <v>41</v>
      </c>
      <c r="C56" s="146" t="s">
        <v>0</v>
      </c>
      <c r="D56" s="146">
        <v>5</v>
      </c>
      <c r="E56" s="58"/>
      <c r="F56" s="126">
        <f t="shared" si="13"/>
        <v>0</v>
      </c>
    </row>
    <row r="57" spans="1:6" s="117" customFormat="1" ht="29.25" customHeight="1" x14ac:dyDescent="0.2">
      <c r="A57" s="123">
        <f t="shared" si="8"/>
        <v>17</v>
      </c>
      <c r="B57" s="147" t="s">
        <v>177</v>
      </c>
      <c r="C57" s="146" t="s">
        <v>0</v>
      </c>
      <c r="D57" s="146">
        <v>10</v>
      </c>
      <c r="E57" s="58"/>
      <c r="F57" s="126">
        <f t="shared" si="13"/>
        <v>0</v>
      </c>
    </row>
    <row r="58" spans="1:6" s="117" customFormat="1" ht="24" x14ac:dyDescent="0.2">
      <c r="A58" s="123">
        <f t="shared" si="8"/>
        <v>18</v>
      </c>
      <c r="B58" s="147" t="s">
        <v>42</v>
      </c>
      <c r="C58" s="146" t="s">
        <v>0</v>
      </c>
      <c r="D58" s="146">
        <v>15</v>
      </c>
      <c r="E58" s="58"/>
      <c r="F58" s="126">
        <f t="shared" si="13"/>
        <v>0</v>
      </c>
    </row>
    <row r="59" spans="1:6" s="117" customFormat="1" ht="50.25" customHeight="1" x14ac:dyDescent="0.2">
      <c r="A59" s="123">
        <f t="shared" si="8"/>
        <v>19</v>
      </c>
      <c r="B59" s="148" t="s">
        <v>43</v>
      </c>
      <c r="C59" s="125" t="s">
        <v>44</v>
      </c>
      <c r="D59" s="125">
        <v>6</v>
      </c>
      <c r="E59" s="51"/>
      <c r="F59" s="126">
        <f t="shared" si="13"/>
        <v>0</v>
      </c>
    </row>
    <row r="60" spans="1:6" s="117" customFormat="1" ht="24" x14ac:dyDescent="0.2">
      <c r="A60" s="123">
        <f t="shared" si="8"/>
        <v>20</v>
      </c>
      <c r="B60" s="124" t="s">
        <v>178</v>
      </c>
      <c r="C60" s="146" t="s">
        <v>44</v>
      </c>
      <c r="D60" s="146">
        <v>6</v>
      </c>
      <c r="E60" s="58"/>
      <c r="F60" s="126">
        <f t="shared" si="13"/>
        <v>0</v>
      </c>
    </row>
    <row r="61" spans="1:6" s="132" customFormat="1" ht="39" customHeight="1" x14ac:dyDescent="0.2">
      <c r="A61" s="123">
        <f t="shared" si="8"/>
        <v>21</v>
      </c>
      <c r="B61" s="147" t="s">
        <v>179</v>
      </c>
      <c r="C61" s="146" t="s">
        <v>44</v>
      </c>
      <c r="D61" s="146">
        <v>1</v>
      </c>
      <c r="E61" s="58"/>
      <c r="F61" s="126">
        <f t="shared" si="13"/>
        <v>0</v>
      </c>
    </row>
    <row r="62" spans="1:6" s="132" customFormat="1" ht="15" customHeight="1" x14ac:dyDescent="0.2">
      <c r="A62" s="149" t="s">
        <v>45</v>
      </c>
      <c r="B62" s="147" t="s">
        <v>181</v>
      </c>
      <c r="C62" s="146" t="s">
        <v>44</v>
      </c>
      <c r="D62" s="146">
        <v>1</v>
      </c>
      <c r="E62" s="59"/>
      <c r="F62" s="126">
        <f t="shared" si="13"/>
        <v>0</v>
      </c>
    </row>
    <row r="63" spans="1:6" s="132" customFormat="1" ht="15" customHeight="1" x14ac:dyDescent="0.2">
      <c r="A63" s="149" t="s">
        <v>45</v>
      </c>
      <c r="B63" s="147" t="s">
        <v>46</v>
      </c>
      <c r="C63" s="146"/>
      <c r="D63" s="146"/>
      <c r="E63" s="59"/>
      <c r="F63" s="126"/>
    </row>
    <row r="64" spans="1:6" s="117" customFormat="1" ht="14.25" customHeight="1" x14ac:dyDescent="0.2">
      <c r="A64" s="150"/>
      <c r="B64" s="151" t="s">
        <v>182</v>
      </c>
      <c r="C64" s="152" t="s">
        <v>0</v>
      </c>
      <c r="D64" s="152">
        <v>1</v>
      </c>
      <c r="E64" s="59"/>
      <c r="F64" s="126">
        <f>D64*E64</f>
        <v>0</v>
      </c>
    </row>
    <row r="65" spans="1:6" s="117" customFormat="1" ht="24" x14ac:dyDescent="0.2">
      <c r="A65" s="149" t="s">
        <v>45</v>
      </c>
      <c r="B65" s="151" t="s">
        <v>47</v>
      </c>
      <c r="C65" s="152"/>
      <c r="D65" s="152"/>
      <c r="E65" s="60"/>
      <c r="F65" s="126"/>
    </row>
    <row r="66" spans="1:6" s="117" customFormat="1" ht="12" x14ac:dyDescent="0.2">
      <c r="A66" s="150"/>
      <c r="B66" s="151" t="s">
        <v>180</v>
      </c>
      <c r="C66" s="152" t="s">
        <v>0</v>
      </c>
      <c r="D66" s="153">
        <v>1</v>
      </c>
      <c r="E66" s="59"/>
      <c r="F66" s="126">
        <f>D66*E66</f>
        <v>0</v>
      </c>
    </row>
    <row r="67" spans="1:6" s="117" customFormat="1" ht="12" x14ac:dyDescent="0.2">
      <c r="A67" s="149" t="s">
        <v>45</v>
      </c>
      <c r="B67" s="151" t="s">
        <v>53</v>
      </c>
      <c r="C67" s="152" t="s">
        <v>0</v>
      </c>
      <c r="D67" s="153">
        <v>1</v>
      </c>
      <c r="E67" s="61"/>
      <c r="F67" s="154">
        <f>D67*E67</f>
        <v>0</v>
      </c>
    </row>
    <row r="68" spans="1:6" s="117" customFormat="1" ht="12" x14ac:dyDescent="0.2">
      <c r="A68" s="149" t="s">
        <v>45</v>
      </c>
      <c r="B68" s="151" t="s">
        <v>48</v>
      </c>
      <c r="C68" s="152"/>
      <c r="D68" s="153"/>
      <c r="E68" s="61"/>
      <c r="F68" s="154"/>
    </row>
    <row r="69" spans="1:6" s="117" customFormat="1" ht="12" x14ac:dyDescent="0.2">
      <c r="A69" s="150"/>
      <c r="B69" s="151" t="s">
        <v>183</v>
      </c>
      <c r="C69" s="152" t="s">
        <v>0</v>
      </c>
      <c r="D69" s="153">
        <v>2</v>
      </c>
      <c r="E69" s="61"/>
      <c r="F69" s="154">
        <f t="shared" ref="F69:F78" si="14">D69*E69</f>
        <v>0</v>
      </c>
    </row>
    <row r="70" spans="1:6" s="117" customFormat="1" ht="12" x14ac:dyDescent="0.2">
      <c r="A70" s="150"/>
      <c r="B70" s="151" t="s">
        <v>184</v>
      </c>
      <c r="C70" s="152" t="s">
        <v>0</v>
      </c>
      <c r="D70" s="153">
        <v>4</v>
      </c>
      <c r="E70" s="61"/>
      <c r="F70" s="154">
        <f t="shared" si="14"/>
        <v>0</v>
      </c>
    </row>
    <row r="71" spans="1:6" s="117" customFormat="1" ht="12" x14ac:dyDescent="0.2">
      <c r="A71" s="150"/>
      <c r="B71" s="151" t="s">
        <v>185</v>
      </c>
      <c r="C71" s="152" t="s">
        <v>0</v>
      </c>
      <c r="D71" s="153">
        <v>3</v>
      </c>
      <c r="E71" s="61"/>
      <c r="F71" s="154">
        <f t="shared" si="14"/>
        <v>0</v>
      </c>
    </row>
    <row r="72" spans="1:6" s="117" customFormat="1" ht="12" x14ac:dyDescent="0.2">
      <c r="A72" s="150"/>
      <c r="B72" s="151" t="s">
        <v>186</v>
      </c>
      <c r="C72" s="152" t="s">
        <v>0</v>
      </c>
      <c r="D72" s="153">
        <v>11</v>
      </c>
      <c r="E72" s="61"/>
      <c r="F72" s="154">
        <f t="shared" si="14"/>
        <v>0</v>
      </c>
    </row>
    <row r="73" spans="1:6" s="95" customFormat="1" x14ac:dyDescent="0.2">
      <c r="A73" s="150"/>
      <c r="B73" s="151" t="s">
        <v>187</v>
      </c>
      <c r="C73" s="152" t="s">
        <v>0</v>
      </c>
      <c r="D73" s="153">
        <v>19</v>
      </c>
      <c r="E73" s="61"/>
      <c r="F73" s="154">
        <f t="shared" si="14"/>
        <v>0</v>
      </c>
    </row>
    <row r="74" spans="1:6" s="95" customFormat="1" ht="27" customHeight="1" x14ac:dyDescent="0.2">
      <c r="A74" s="150"/>
      <c r="B74" s="155" t="s">
        <v>49</v>
      </c>
      <c r="C74" s="152" t="s">
        <v>0</v>
      </c>
      <c r="D74" s="153">
        <v>1</v>
      </c>
      <c r="E74" s="61"/>
      <c r="F74" s="154">
        <f t="shared" si="14"/>
        <v>0</v>
      </c>
    </row>
    <row r="75" spans="1:6" s="95" customFormat="1" ht="27" customHeight="1" x14ac:dyDescent="0.2">
      <c r="A75" s="150"/>
      <c r="B75" s="155" t="s">
        <v>188</v>
      </c>
      <c r="C75" s="152" t="s">
        <v>0</v>
      </c>
      <c r="D75" s="153">
        <v>2</v>
      </c>
      <c r="E75" s="61"/>
      <c r="F75" s="154">
        <f t="shared" ref="F75" si="15">D75*E75</f>
        <v>0</v>
      </c>
    </row>
    <row r="76" spans="1:6" ht="27" customHeight="1" x14ac:dyDescent="0.2">
      <c r="A76" s="156"/>
      <c r="B76" s="157" t="s">
        <v>50</v>
      </c>
      <c r="C76" s="158" t="s">
        <v>0</v>
      </c>
      <c r="D76" s="159">
        <v>6</v>
      </c>
      <c r="E76" s="62"/>
      <c r="F76" s="160">
        <f t="shared" si="14"/>
        <v>0</v>
      </c>
    </row>
    <row r="77" spans="1:6" s="95" customFormat="1" x14ac:dyDescent="0.2">
      <c r="A77" s="150"/>
      <c r="B77" s="151" t="s">
        <v>51</v>
      </c>
      <c r="C77" s="152" t="s">
        <v>0</v>
      </c>
      <c r="D77" s="153">
        <v>1</v>
      </c>
      <c r="E77" s="61"/>
      <c r="F77" s="154">
        <f t="shared" si="14"/>
        <v>0</v>
      </c>
    </row>
    <row r="78" spans="1:6" s="95" customFormat="1" ht="24" x14ac:dyDescent="0.2">
      <c r="A78" s="149" t="s">
        <v>45</v>
      </c>
      <c r="B78" s="161" t="s">
        <v>52</v>
      </c>
      <c r="C78" s="152" t="s">
        <v>44</v>
      </c>
      <c r="D78" s="153">
        <v>1</v>
      </c>
      <c r="E78" s="61"/>
      <c r="F78" s="154">
        <f t="shared" si="14"/>
        <v>0</v>
      </c>
    </row>
    <row r="79" spans="1:6" s="95" customFormat="1" ht="36" customHeight="1" x14ac:dyDescent="0.2">
      <c r="A79" s="162">
        <f>A61+1</f>
        <v>22</v>
      </c>
      <c r="B79" s="147" t="s">
        <v>189</v>
      </c>
      <c r="C79" s="146" t="s">
        <v>44</v>
      </c>
      <c r="D79" s="163">
        <v>1</v>
      </c>
      <c r="E79" s="59"/>
      <c r="F79" s="126">
        <f>D79*E79</f>
        <v>0</v>
      </c>
    </row>
    <row r="80" spans="1:6" s="95" customFormat="1" ht="24" x14ac:dyDescent="0.2">
      <c r="A80" s="149" t="s">
        <v>45</v>
      </c>
      <c r="B80" s="151" t="s">
        <v>47</v>
      </c>
      <c r="C80" s="152"/>
      <c r="D80" s="153"/>
      <c r="E80" s="60"/>
      <c r="F80" s="126"/>
    </row>
    <row r="81" spans="1:6" s="95" customFormat="1" x14ac:dyDescent="0.2">
      <c r="A81" s="150"/>
      <c r="B81" s="151" t="s">
        <v>190</v>
      </c>
      <c r="C81" s="152" t="s">
        <v>0</v>
      </c>
      <c r="D81" s="153">
        <v>1</v>
      </c>
      <c r="E81" s="59"/>
      <c r="F81" s="126">
        <f>D81*E81</f>
        <v>0</v>
      </c>
    </row>
    <row r="82" spans="1:6" s="95" customFormat="1" x14ac:dyDescent="0.2">
      <c r="A82" s="149" t="s">
        <v>45</v>
      </c>
      <c r="B82" s="151" t="s">
        <v>53</v>
      </c>
      <c r="C82" s="152" t="s">
        <v>0</v>
      </c>
      <c r="D82" s="153">
        <v>1</v>
      </c>
      <c r="E82" s="61"/>
      <c r="F82" s="154">
        <f>D82*E82</f>
        <v>0</v>
      </c>
    </row>
    <row r="83" spans="1:6" s="95" customFormat="1" x14ac:dyDescent="0.2">
      <c r="A83" s="149" t="s">
        <v>45</v>
      </c>
      <c r="B83" s="151" t="s">
        <v>48</v>
      </c>
      <c r="C83" s="152"/>
      <c r="D83" s="153"/>
      <c r="E83" s="61"/>
      <c r="F83" s="154"/>
    </row>
    <row r="84" spans="1:6" s="117" customFormat="1" ht="12" x14ac:dyDescent="0.2">
      <c r="A84" s="150"/>
      <c r="B84" s="151" t="s">
        <v>185</v>
      </c>
      <c r="C84" s="152" t="s">
        <v>0</v>
      </c>
      <c r="D84" s="153">
        <v>1</v>
      </c>
      <c r="E84" s="61"/>
      <c r="F84" s="154">
        <f t="shared" ref="F84:F88" si="16">D84*E84</f>
        <v>0</v>
      </c>
    </row>
    <row r="85" spans="1:6" s="117" customFormat="1" ht="12" x14ac:dyDescent="0.2">
      <c r="A85" s="150"/>
      <c r="B85" s="151" t="s">
        <v>186</v>
      </c>
      <c r="C85" s="152" t="s">
        <v>0</v>
      </c>
      <c r="D85" s="153">
        <v>12</v>
      </c>
      <c r="E85" s="61"/>
      <c r="F85" s="154">
        <f t="shared" si="16"/>
        <v>0</v>
      </c>
    </row>
    <row r="86" spans="1:6" s="95" customFormat="1" x14ac:dyDescent="0.2">
      <c r="A86" s="150"/>
      <c r="B86" s="151" t="s">
        <v>187</v>
      </c>
      <c r="C86" s="152" t="s">
        <v>0</v>
      </c>
      <c r="D86" s="153">
        <v>19</v>
      </c>
      <c r="E86" s="61"/>
      <c r="F86" s="154">
        <f t="shared" si="16"/>
        <v>0</v>
      </c>
    </row>
    <row r="87" spans="1:6" s="95" customFormat="1" ht="27" customHeight="1" x14ac:dyDescent="0.2">
      <c r="A87" s="150"/>
      <c r="B87" s="155" t="s">
        <v>49</v>
      </c>
      <c r="C87" s="152" t="s">
        <v>0</v>
      </c>
      <c r="D87" s="153">
        <v>1</v>
      </c>
      <c r="E87" s="61"/>
      <c r="F87" s="154">
        <f t="shared" si="16"/>
        <v>0</v>
      </c>
    </row>
    <row r="88" spans="1:6" s="95" customFormat="1" ht="27" customHeight="1" x14ac:dyDescent="0.2">
      <c r="A88" s="150"/>
      <c r="B88" s="155" t="s">
        <v>188</v>
      </c>
      <c r="C88" s="152" t="s">
        <v>0</v>
      </c>
      <c r="D88" s="153">
        <v>2</v>
      </c>
      <c r="E88" s="61"/>
      <c r="F88" s="154">
        <f t="shared" si="16"/>
        <v>0</v>
      </c>
    </row>
    <row r="89" spans="1:6" s="95" customFormat="1" ht="24" x14ac:dyDescent="0.2">
      <c r="A89" s="150"/>
      <c r="B89" s="157" t="s">
        <v>50</v>
      </c>
      <c r="C89" s="152" t="s">
        <v>0</v>
      </c>
      <c r="D89" s="153">
        <v>4</v>
      </c>
      <c r="E89" s="61"/>
      <c r="F89" s="154">
        <f t="shared" ref="F89:F91" si="17">D89*E89</f>
        <v>0</v>
      </c>
    </row>
    <row r="90" spans="1:6" s="95" customFormat="1" x14ac:dyDescent="0.2">
      <c r="A90" s="150"/>
      <c r="B90" s="151" t="s">
        <v>51</v>
      </c>
      <c r="C90" s="152" t="s">
        <v>0</v>
      </c>
      <c r="D90" s="153">
        <v>1</v>
      </c>
      <c r="E90" s="61"/>
      <c r="F90" s="154">
        <f t="shared" si="17"/>
        <v>0</v>
      </c>
    </row>
    <row r="91" spans="1:6" s="95" customFormat="1" ht="26.25" customHeight="1" x14ac:dyDescent="0.2">
      <c r="A91" s="149" t="s">
        <v>45</v>
      </c>
      <c r="B91" s="161" t="s">
        <v>52</v>
      </c>
      <c r="C91" s="152" t="s">
        <v>44</v>
      </c>
      <c r="D91" s="153">
        <v>1</v>
      </c>
      <c r="E91" s="61"/>
      <c r="F91" s="154">
        <f t="shared" si="17"/>
        <v>0</v>
      </c>
    </row>
    <row r="92" spans="1:6" s="95" customFormat="1" ht="36" customHeight="1" x14ac:dyDescent="0.2">
      <c r="A92" s="162">
        <f>A79+1</f>
        <v>23</v>
      </c>
      <c r="B92" s="147" t="s">
        <v>191</v>
      </c>
      <c r="C92" s="146" t="s">
        <v>44</v>
      </c>
      <c r="D92" s="163">
        <v>1</v>
      </c>
      <c r="E92" s="59"/>
      <c r="F92" s="126">
        <f>D92*E92</f>
        <v>0</v>
      </c>
    </row>
    <row r="93" spans="1:6" s="95" customFormat="1" ht="24" x14ac:dyDescent="0.2">
      <c r="A93" s="149" t="s">
        <v>45</v>
      </c>
      <c r="B93" s="151" t="s">
        <v>47</v>
      </c>
      <c r="C93" s="152"/>
      <c r="D93" s="153"/>
      <c r="E93" s="60"/>
      <c r="F93" s="126"/>
    </row>
    <row r="94" spans="1:6" s="95" customFormat="1" x14ac:dyDescent="0.2">
      <c r="A94" s="150"/>
      <c r="B94" s="151" t="s">
        <v>190</v>
      </c>
      <c r="C94" s="152" t="s">
        <v>0</v>
      </c>
      <c r="D94" s="153">
        <v>1</v>
      </c>
      <c r="E94" s="59"/>
      <c r="F94" s="126">
        <f>D94*E94</f>
        <v>0</v>
      </c>
    </row>
    <row r="95" spans="1:6" s="95" customFormat="1" x14ac:dyDescent="0.2">
      <c r="A95" s="149" t="s">
        <v>45</v>
      </c>
      <c r="B95" s="151" t="s">
        <v>53</v>
      </c>
      <c r="C95" s="152" t="s">
        <v>0</v>
      </c>
      <c r="D95" s="153">
        <v>1</v>
      </c>
      <c r="E95" s="61"/>
      <c r="F95" s="154">
        <f>D95*E95</f>
        <v>0</v>
      </c>
    </row>
    <row r="96" spans="1:6" s="95" customFormat="1" x14ac:dyDescent="0.2">
      <c r="A96" s="149" t="s">
        <v>45</v>
      </c>
      <c r="B96" s="151" t="s">
        <v>48</v>
      </c>
      <c r="C96" s="152"/>
      <c r="D96" s="153"/>
      <c r="E96" s="61"/>
      <c r="F96" s="154"/>
    </row>
    <row r="97" spans="1:6" s="117" customFormat="1" ht="12" x14ac:dyDescent="0.2">
      <c r="A97" s="150"/>
      <c r="B97" s="151" t="s">
        <v>185</v>
      </c>
      <c r="C97" s="152" t="s">
        <v>0</v>
      </c>
      <c r="D97" s="153">
        <v>1</v>
      </c>
      <c r="E97" s="61"/>
      <c r="F97" s="154">
        <f t="shared" ref="F97:F104" si="18">D97*E97</f>
        <v>0</v>
      </c>
    </row>
    <row r="98" spans="1:6" s="117" customFormat="1" ht="12" x14ac:dyDescent="0.2">
      <c r="A98" s="150"/>
      <c r="B98" s="151" t="s">
        <v>186</v>
      </c>
      <c r="C98" s="152" t="s">
        <v>0</v>
      </c>
      <c r="D98" s="153">
        <v>12</v>
      </c>
      <c r="E98" s="61"/>
      <c r="F98" s="154">
        <f t="shared" si="18"/>
        <v>0</v>
      </c>
    </row>
    <row r="99" spans="1:6" s="95" customFormat="1" x14ac:dyDescent="0.2">
      <c r="A99" s="150"/>
      <c r="B99" s="151" t="s">
        <v>187</v>
      </c>
      <c r="C99" s="152" t="s">
        <v>0</v>
      </c>
      <c r="D99" s="153">
        <v>19</v>
      </c>
      <c r="E99" s="61"/>
      <c r="F99" s="154">
        <f t="shared" si="18"/>
        <v>0</v>
      </c>
    </row>
    <row r="100" spans="1:6" s="95" customFormat="1" ht="27" customHeight="1" x14ac:dyDescent="0.2">
      <c r="A100" s="150"/>
      <c r="B100" s="155" t="s">
        <v>49</v>
      </c>
      <c r="C100" s="152" t="s">
        <v>0</v>
      </c>
      <c r="D100" s="153">
        <v>1</v>
      </c>
      <c r="E100" s="61"/>
      <c r="F100" s="154">
        <f t="shared" si="18"/>
        <v>0</v>
      </c>
    </row>
    <row r="101" spans="1:6" s="95" customFormat="1" ht="27" customHeight="1" x14ac:dyDescent="0.2">
      <c r="A101" s="150"/>
      <c r="B101" s="155" t="s">
        <v>188</v>
      </c>
      <c r="C101" s="152" t="s">
        <v>0</v>
      </c>
      <c r="D101" s="153">
        <v>2</v>
      </c>
      <c r="E101" s="61"/>
      <c r="F101" s="154">
        <f t="shared" si="18"/>
        <v>0</v>
      </c>
    </row>
    <row r="102" spans="1:6" s="95" customFormat="1" ht="24" x14ac:dyDescent="0.2">
      <c r="A102" s="150"/>
      <c r="B102" s="157" t="s">
        <v>50</v>
      </c>
      <c r="C102" s="152" t="s">
        <v>0</v>
      </c>
      <c r="D102" s="153">
        <v>5</v>
      </c>
      <c r="E102" s="61"/>
      <c r="F102" s="154">
        <f t="shared" si="18"/>
        <v>0</v>
      </c>
    </row>
    <row r="103" spans="1:6" s="95" customFormat="1" x14ac:dyDescent="0.2">
      <c r="A103" s="150"/>
      <c r="B103" s="151" t="s">
        <v>51</v>
      </c>
      <c r="C103" s="152" t="s">
        <v>0</v>
      </c>
      <c r="D103" s="153">
        <v>1</v>
      </c>
      <c r="E103" s="61"/>
      <c r="F103" s="154">
        <f t="shared" si="18"/>
        <v>0</v>
      </c>
    </row>
    <row r="104" spans="1:6" s="95" customFormat="1" ht="26.25" customHeight="1" x14ac:dyDescent="0.2">
      <c r="A104" s="149" t="s">
        <v>45</v>
      </c>
      <c r="B104" s="161" t="s">
        <v>52</v>
      </c>
      <c r="C104" s="152" t="s">
        <v>44</v>
      </c>
      <c r="D104" s="153">
        <v>1</v>
      </c>
      <c r="E104" s="61"/>
      <c r="F104" s="154">
        <f t="shared" si="18"/>
        <v>0</v>
      </c>
    </row>
    <row r="105" spans="1:6" s="95" customFormat="1" ht="36" customHeight="1" x14ac:dyDescent="0.2">
      <c r="A105" s="162">
        <f>A92+1</f>
        <v>24</v>
      </c>
      <c r="B105" s="147" t="s">
        <v>192</v>
      </c>
      <c r="C105" s="146" t="s">
        <v>44</v>
      </c>
      <c r="D105" s="163">
        <v>1</v>
      </c>
      <c r="E105" s="59"/>
      <c r="F105" s="126">
        <f>D105*E105</f>
        <v>0</v>
      </c>
    </row>
    <row r="106" spans="1:6" s="95" customFormat="1" ht="24" x14ac:dyDescent="0.2">
      <c r="A106" s="149" t="s">
        <v>45</v>
      </c>
      <c r="B106" s="151" t="s">
        <v>47</v>
      </c>
      <c r="C106" s="152"/>
      <c r="D106" s="153"/>
      <c r="E106" s="60"/>
      <c r="F106" s="126"/>
    </row>
    <row r="107" spans="1:6" s="95" customFormat="1" x14ac:dyDescent="0.2">
      <c r="A107" s="150"/>
      <c r="B107" s="151" t="s">
        <v>193</v>
      </c>
      <c r="C107" s="152" t="s">
        <v>0</v>
      </c>
      <c r="D107" s="153">
        <v>1</v>
      </c>
      <c r="E107" s="59"/>
      <c r="F107" s="126">
        <f>D107*E107</f>
        <v>0</v>
      </c>
    </row>
    <row r="108" spans="1:6" s="95" customFormat="1" x14ac:dyDescent="0.2">
      <c r="A108" s="149" t="s">
        <v>45</v>
      </c>
      <c r="B108" s="151" t="s">
        <v>48</v>
      </c>
      <c r="C108" s="152"/>
      <c r="D108" s="153"/>
      <c r="E108" s="61"/>
      <c r="F108" s="154"/>
    </row>
    <row r="109" spans="1:6" s="117" customFormat="1" ht="12" x14ac:dyDescent="0.2">
      <c r="A109" s="150"/>
      <c r="B109" s="151" t="s">
        <v>194</v>
      </c>
      <c r="C109" s="152" t="s">
        <v>0</v>
      </c>
      <c r="D109" s="153">
        <v>3</v>
      </c>
      <c r="E109" s="61"/>
      <c r="F109" s="154">
        <f t="shared" ref="F109:F116" si="19">D109*E109</f>
        <v>0</v>
      </c>
    </row>
    <row r="110" spans="1:6" s="117" customFormat="1" ht="12" x14ac:dyDescent="0.2">
      <c r="A110" s="150"/>
      <c r="B110" s="151" t="s">
        <v>184</v>
      </c>
      <c r="C110" s="152" t="s">
        <v>0</v>
      </c>
      <c r="D110" s="153">
        <v>1</v>
      </c>
      <c r="E110" s="61"/>
      <c r="F110" s="154">
        <f t="shared" si="19"/>
        <v>0</v>
      </c>
    </row>
    <row r="111" spans="1:6" s="117" customFormat="1" ht="12" x14ac:dyDescent="0.2">
      <c r="A111" s="150"/>
      <c r="B111" s="151" t="s">
        <v>185</v>
      </c>
      <c r="C111" s="152" t="s">
        <v>0</v>
      </c>
      <c r="D111" s="153">
        <v>5</v>
      </c>
      <c r="E111" s="61"/>
      <c r="F111" s="154">
        <f t="shared" ref="F111" si="20">D111*E111</f>
        <v>0</v>
      </c>
    </row>
    <row r="112" spans="1:6" s="117" customFormat="1" ht="12" x14ac:dyDescent="0.2">
      <c r="A112" s="150"/>
      <c r="B112" s="151" t="s">
        <v>186</v>
      </c>
      <c r="C112" s="152" t="s">
        <v>0</v>
      </c>
      <c r="D112" s="153">
        <v>5</v>
      </c>
      <c r="E112" s="61"/>
      <c r="F112" s="154">
        <f t="shared" si="19"/>
        <v>0</v>
      </c>
    </row>
    <row r="113" spans="1:6" s="95" customFormat="1" x14ac:dyDescent="0.2">
      <c r="A113" s="150"/>
      <c r="B113" s="151" t="s">
        <v>187</v>
      </c>
      <c r="C113" s="152" t="s">
        <v>0</v>
      </c>
      <c r="D113" s="153">
        <v>1</v>
      </c>
      <c r="E113" s="61"/>
      <c r="F113" s="154">
        <f t="shared" si="19"/>
        <v>0</v>
      </c>
    </row>
    <row r="114" spans="1:6" s="95" customFormat="1" x14ac:dyDescent="0.2">
      <c r="A114" s="150"/>
      <c r="B114" s="151" t="s">
        <v>51</v>
      </c>
      <c r="C114" s="152" t="s">
        <v>0</v>
      </c>
      <c r="D114" s="153">
        <v>1</v>
      </c>
      <c r="E114" s="61"/>
      <c r="F114" s="154">
        <f t="shared" ref="F114" si="21">D114*E114</f>
        <v>0</v>
      </c>
    </row>
    <row r="115" spans="1:6" s="95" customFormat="1" x14ac:dyDescent="0.2">
      <c r="A115" s="150"/>
      <c r="B115" s="151" t="s">
        <v>218</v>
      </c>
      <c r="C115" s="152" t="s">
        <v>44</v>
      </c>
      <c r="D115" s="153">
        <v>1</v>
      </c>
      <c r="E115" s="61"/>
      <c r="F115" s="154">
        <f t="shared" si="19"/>
        <v>0</v>
      </c>
    </row>
    <row r="116" spans="1:6" s="95" customFormat="1" ht="26.25" customHeight="1" x14ac:dyDescent="0.2">
      <c r="A116" s="149" t="s">
        <v>45</v>
      </c>
      <c r="B116" s="161" t="s">
        <v>52</v>
      </c>
      <c r="C116" s="152" t="s">
        <v>44</v>
      </c>
      <c r="D116" s="153">
        <v>1</v>
      </c>
      <c r="E116" s="61"/>
      <c r="F116" s="154">
        <f t="shared" si="19"/>
        <v>0</v>
      </c>
    </row>
    <row r="117" spans="1:6" s="95" customFormat="1" ht="12" customHeight="1" x14ac:dyDescent="0.2">
      <c r="A117" s="123">
        <f>A105+1</f>
        <v>25</v>
      </c>
      <c r="B117" s="164" t="s">
        <v>198</v>
      </c>
      <c r="C117" s="125" t="s">
        <v>44</v>
      </c>
      <c r="D117" s="165">
        <v>1</v>
      </c>
      <c r="E117" s="55"/>
      <c r="F117" s="126">
        <f>E117*D117</f>
        <v>0</v>
      </c>
    </row>
    <row r="118" spans="1:6" s="95" customFormat="1" ht="90.75" customHeight="1" x14ac:dyDescent="0.2">
      <c r="A118" s="123">
        <f>A117+1</f>
        <v>26</v>
      </c>
      <c r="B118" s="166" t="s">
        <v>195</v>
      </c>
      <c r="C118" s="125" t="s">
        <v>44</v>
      </c>
      <c r="D118" s="165">
        <v>1</v>
      </c>
      <c r="E118" s="55"/>
      <c r="F118" s="126">
        <f>E118*D118</f>
        <v>0</v>
      </c>
    </row>
    <row r="119" spans="1:6" s="95" customFormat="1" ht="88.5" customHeight="1" x14ac:dyDescent="0.2">
      <c r="A119" s="123">
        <f>A118+1</f>
        <v>27</v>
      </c>
      <c r="B119" s="166" t="s">
        <v>196</v>
      </c>
      <c r="C119" s="125" t="s">
        <v>44</v>
      </c>
      <c r="D119" s="165">
        <v>1</v>
      </c>
      <c r="E119" s="55"/>
      <c r="F119" s="126">
        <f>E119*D119</f>
        <v>0</v>
      </c>
    </row>
    <row r="120" spans="1:6" s="95" customFormat="1" x14ac:dyDescent="0.2">
      <c r="A120" s="123">
        <f t="shared" ref="A120:A130" si="22">A119+1</f>
        <v>28</v>
      </c>
      <c r="B120" s="124" t="s">
        <v>54</v>
      </c>
      <c r="C120" s="125" t="s">
        <v>26</v>
      </c>
      <c r="D120" s="165">
        <v>80</v>
      </c>
      <c r="E120" s="55"/>
      <c r="F120" s="126">
        <f t="shared" ref="F120:F129" si="23">D120*E120</f>
        <v>0</v>
      </c>
    </row>
    <row r="121" spans="1:6" s="95" customFormat="1" x14ac:dyDescent="0.2">
      <c r="A121" s="123">
        <f t="shared" si="22"/>
        <v>29</v>
      </c>
      <c r="B121" s="124" t="s">
        <v>55</v>
      </c>
      <c r="C121" s="125" t="s">
        <v>26</v>
      </c>
      <c r="D121" s="165">
        <v>150</v>
      </c>
      <c r="E121" s="55"/>
      <c r="F121" s="126">
        <f t="shared" si="23"/>
        <v>0</v>
      </c>
    </row>
    <row r="122" spans="1:6" s="95" customFormat="1" x14ac:dyDescent="0.2">
      <c r="A122" s="123">
        <f t="shared" si="22"/>
        <v>30</v>
      </c>
      <c r="B122" s="124" t="s">
        <v>56</v>
      </c>
      <c r="C122" s="125" t="s">
        <v>26</v>
      </c>
      <c r="D122" s="165">
        <v>250</v>
      </c>
      <c r="E122" s="55"/>
      <c r="F122" s="126">
        <f t="shared" si="23"/>
        <v>0</v>
      </c>
    </row>
    <row r="123" spans="1:6" x14ac:dyDescent="0.2">
      <c r="A123" s="123">
        <f t="shared" si="22"/>
        <v>31</v>
      </c>
      <c r="B123" s="167" t="s">
        <v>57</v>
      </c>
      <c r="C123" s="125" t="s">
        <v>26</v>
      </c>
      <c r="D123" s="165">
        <f>23*25+50</f>
        <v>625</v>
      </c>
      <c r="E123" s="55"/>
      <c r="F123" s="126">
        <f t="shared" si="23"/>
        <v>0</v>
      </c>
    </row>
    <row r="124" spans="1:6" s="95" customFormat="1" x14ac:dyDescent="0.2">
      <c r="A124" s="123">
        <f t="shared" si="22"/>
        <v>32</v>
      </c>
      <c r="B124" s="168" t="s">
        <v>58</v>
      </c>
      <c r="C124" s="146" t="s">
        <v>0</v>
      </c>
      <c r="D124" s="163">
        <v>23</v>
      </c>
      <c r="E124" s="59"/>
      <c r="F124" s="126">
        <f t="shared" si="23"/>
        <v>0</v>
      </c>
    </row>
    <row r="125" spans="1:6" s="95" customFormat="1" x14ac:dyDescent="0.2">
      <c r="A125" s="123">
        <f t="shared" si="22"/>
        <v>33</v>
      </c>
      <c r="B125" s="168" t="s">
        <v>202</v>
      </c>
      <c r="C125" s="146" t="s">
        <v>0</v>
      </c>
      <c r="D125" s="163">
        <v>8</v>
      </c>
      <c r="E125" s="59"/>
      <c r="F125" s="126">
        <f t="shared" ref="F125" si="24">D125*E125</f>
        <v>0</v>
      </c>
    </row>
    <row r="126" spans="1:6" s="95" customFormat="1" ht="27.75" customHeight="1" x14ac:dyDescent="0.2">
      <c r="A126" s="123">
        <f t="shared" si="22"/>
        <v>34</v>
      </c>
      <c r="B126" s="168" t="s">
        <v>197</v>
      </c>
      <c r="C126" s="146" t="s">
        <v>44</v>
      </c>
      <c r="D126" s="146">
        <v>14</v>
      </c>
      <c r="E126" s="59"/>
      <c r="F126" s="126">
        <f t="shared" si="23"/>
        <v>0</v>
      </c>
    </row>
    <row r="127" spans="1:6" s="95" customFormat="1" ht="24" x14ac:dyDescent="0.2">
      <c r="A127" s="123">
        <f t="shared" si="22"/>
        <v>35</v>
      </c>
      <c r="B127" s="168" t="s">
        <v>59</v>
      </c>
      <c r="C127" s="146" t="s">
        <v>44</v>
      </c>
      <c r="D127" s="146">
        <v>2</v>
      </c>
      <c r="E127" s="59"/>
      <c r="F127" s="126">
        <f t="shared" si="23"/>
        <v>0</v>
      </c>
    </row>
    <row r="128" spans="1:6" s="95" customFormat="1" ht="32.25" customHeight="1" x14ac:dyDescent="0.2">
      <c r="A128" s="123">
        <f t="shared" si="22"/>
        <v>36</v>
      </c>
      <c r="B128" s="124" t="s">
        <v>60</v>
      </c>
      <c r="C128" s="146" t="s">
        <v>44</v>
      </c>
      <c r="D128" s="146">
        <v>15</v>
      </c>
      <c r="E128" s="59"/>
      <c r="F128" s="126">
        <f t="shared" si="23"/>
        <v>0</v>
      </c>
    </row>
    <row r="129" spans="1:6" s="95" customFormat="1" ht="30" customHeight="1" x14ac:dyDescent="0.2">
      <c r="A129" s="123">
        <f t="shared" si="22"/>
        <v>37</v>
      </c>
      <c r="B129" s="124" t="s">
        <v>61</v>
      </c>
      <c r="C129" s="146" t="s">
        <v>44</v>
      </c>
      <c r="D129" s="146">
        <v>80</v>
      </c>
      <c r="E129" s="59"/>
      <c r="F129" s="126">
        <f t="shared" si="23"/>
        <v>0</v>
      </c>
    </row>
    <row r="130" spans="1:6" s="95" customFormat="1" ht="26.25" customHeight="1" x14ac:dyDescent="0.2">
      <c r="A130" s="123">
        <f t="shared" si="22"/>
        <v>38</v>
      </c>
      <c r="B130" s="124" t="s">
        <v>62</v>
      </c>
      <c r="C130" s="169"/>
      <c r="D130" s="40"/>
      <c r="E130" s="59"/>
      <c r="F130" s="126" t="s">
        <v>63</v>
      </c>
    </row>
    <row r="131" spans="1:6" s="95" customFormat="1" x14ac:dyDescent="0.2">
      <c r="A131" s="170"/>
      <c r="B131" s="171" t="s">
        <v>200</v>
      </c>
      <c r="C131" s="169" t="s">
        <v>26</v>
      </c>
      <c r="D131" s="172">
        <v>15</v>
      </c>
      <c r="E131" s="59"/>
      <c r="F131" s="126">
        <f t="shared" ref="F131:F137" si="25">D131*E131</f>
        <v>0</v>
      </c>
    </row>
    <row r="132" spans="1:6" s="95" customFormat="1" x14ac:dyDescent="0.2">
      <c r="A132" s="173"/>
      <c r="B132" s="171" t="s">
        <v>199</v>
      </c>
      <c r="C132" s="169" t="s">
        <v>26</v>
      </c>
      <c r="D132" s="172">
        <v>70</v>
      </c>
      <c r="E132" s="59"/>
      <c r="F132" s="126">
        <f t="shared" si="25"/>
        <v>0</v>
      </c>
    </row>
    <row r="133" spans="1:6" s="95" customFormat="1" x14ac:dyDescent="0.2">
      <c r="A133" s="173"/>
      <c r="B133" s="171" t="s">
        <v>201</v>
      </c>
      <c r="C133" s="169" t="s">
        <v>26</v>
      </c>
      <c r="D133" s="172">
        <v>85</v>
      </c>
      <c r="E133" s="59"/>
      <c r="F133" s="126">
        <f t="shared" si="25"/>
        <v>0</v>
      </c>
    </row>
    <row r="134" spans="1:6" s="95" customFormat="1" ht="24" x14ac:dyDescent="0.2">
      <c r="A134" s="123">
        <f>A130+1</f>
        <v>39</v>
      </c>
      <c r="B134" s="151" t="s">
        <v>64</v>
      </c>
      <c r="C134" s="125" t="s">
        <v>26</v>
      </c>
      <c r="D134" s="172">
        <v>50</v>
      </c>
      <c r="E134" s="55"/>
      <c r="F134" s="126">
        <f t="shared" si="25"/>
        <v>0</v>
      </c>
    </row>
    <row r="135" spans="1:6" s="95" customFormat="1" ht="66" customHeight="1" x14ac:dyDescent="0.2">
      <c r="A135" s="123">
        <f t="shared" ref="A135:A140" si="26">A134+1</f>
        <v>40</v>
      </c>
      <c r="B135" s="167" t="s">
        <v>65</v>
      </c>
      <c r="C135" s="125" t="s">
        <v>26</v>
      </c>
      <c r="D135" s="172">
        <v>50</v>
      </c>
      <c r="E135" s="55"/>
      <c r="F135" s="126">
        <f t="shared" si="25"/>
        <v>0</v>
      </c>
    </row>
    <row r="136" spans="1:6" s="95" customFormat="1" ht="26.25" customHeight="1" x14ac:dyDescent="0.2">
      <c r="A136" s="123">
        <f t="shared" si="26"/>
        <v>41</v>
      </c>
      <c r="B136" s="167" t="s">
        <v>66</v>
      </c>
      <c r="C136" s="125" t="s">
        <v>26</v>
      </c>
      <c r="D136" s="172">
        <v>20</v>
      </c>
      <c r="E136" s="55"/>
      <c r="F136" s="126">
        <f t="shared" si="25"/>
        <v>0</v>
      </c>
    </row>
    <row r="137" spans="1:6" s="95" customFormat="1" ht="27" customHeight="1" x14ac:dyDescent="0.2">
      <c r="A137" s="123">
        <f t="shared" si="26"/>
        <v>42</v>
      </c>
      <c r="B137" s="151" t="s">
        <v>67</v>
      </c>
      <c r="C137" s="152" t="s">
        <v>0</v>
      </c>
      <c r="D137" s="172">
        <v>1</v>
      </c>
      <c r="E137" s="61"/>
      <c r="F137" s="154">
        <f t="shared" si="25"/>
        <v>0</v>
      </c>
    </row>
    <row r="138" spans="1:6" x14ac:dyDescent="0.2">
      <c r="A138" s="123">
        <f t="shared" si="26"/>
        <v>43</v>
      </c>
      <c r="B138" s="151" t="s">
        <v>68</v>
      </c>
      <c r="C138" s="152" t="s">
        <v>0</v>
      </c>
      <c r="D138" s="152">
        <v>11</v>
      </c>
      <c r="E138" s="61"/>
      <c r="F138" s="154">
        <f>D138*E138</f>
        <v>0</v>
      </c>
    </row>
    <row r="139" spans="1:6" s="175" customFormat="1" ht="48" x14ac:dyDescent="0.2">
      <c r="A139" s="123">
        <f t="shared" si="26"/>
        <v>44</v>
      </c>
      <c r="B139" s="174" t="s">
        <v>69</v>
      </c>
      <c r="C139" s="146" t="s">
        <v>44</v>
      </c>
      <c r="D139" s="146">
        <v>1</v>
      </c>
      <c r="E139" s="59"/>
      <c r="F139" s="126">
        <f>D139*E139</f>
        <v>0</v>
      </c>
    </row>
    <row r="140" spans="1:6" ht="50.25" thickBot="1" x14ac:dyDescent="0.25">
      <c r="A140" s="123">
        <f t="shared" si="26"/>
        <v>45</v>
      </c>
      <c r="B140" s="168" t="s">
        <v>70</v>
      </c>
      <c r="C140" s="146" t="s">
        <v>44</v>
      </c>
      <c r="D140" s="146">
        <v>8</v>
      </c>
      <c r="E140" s="59"/>
      <c r="F140" s="126">
        <f>D140*E140</f>
        <v>0</v>
      </c>
    </row>
    <row r="141" spans="1:6" s="180" customFormat="1" ht="13.5" thickBot="1" x14ac:dyDescent="0.25">
      <c r="A141" s="176"/>
      <c r="B141" s="177" t="s">
        <v>71</v>
      </c>
      <c r="C141" s="178"/>
      <c r="D141" s="178"/>
      <c r="E141" s="63"/>
      <c r="F141" s="179">
        <f>SUM(F41:F140)</f>
        <v>0</v>
      </c>
    </row>
    <row r="142" spans="1:6" ht="13.5" thickBot="1" x14ac:dyDescent="0.25">
      <c r="A142" s="181" t="s">
        <v>72</v>
      </c>
      <c r="B142" s="182"/>
      <c r="C142" s="183"/>
      <c r="D142" s="183"/>
      <c r="E142" s="64"/>
      <c r="F142" s="184"/>
    </row>
    <row r="143" spans="1:6" s="95" customFormat="1" ht="36" x14ac:dyDescent="0.2">
      <c r="A143" s="123">
        <v>1</v>
      </c>
      <c r="B143" s="124" t="s">
        <v>73</v>
      </c>
      <c r="C143" s="125" t="s">
        <v>26</v>
      </c>
      <c r="D143" s="125">
        <v>2000</v>
      </c>
      <c r="E143" s="55"/>
      <c r="F143" s="126">
        <f>D143*E143</f>
        <v>0</v>
      </c>
    </row>
    <row r="144" spans="1:6" s="95" customFormat="1" ht="37.5" customHeight="1" x14ac:dyDescent="0.2">
      <c r="A144" s="123">
        <f t="shared" ref="A144:A151" si="27">A143+1</f>
        <v>2</v>
      </c>
      <c r="B144" s="124" t="s">
        <v>74</v>
      </c>
      <c r="C144" s="125" t="s">
        <v>26</v>
      </c>
      <c r="D144" s="125">
        <v>50</v>
      </c>
      <c r="E144" s="55"/>
      <c r="F144" s="126">
        <f t="shared" ref="F144:F149" si="28">D144*E144</f>
        <v>0</v>
      </c>
    </row>
    <row r="145" spans="1:6" s="95" customFormat="1" ht="36" x14ac:dyDescent="0.2">
      <c r="A145" s="123">
        <f t="shared" si="27"/>
        <v>3</v>
      </c>
      <c r="B145" s="124" t="s">
        <v>75</v>
      </c>
      <c r="C145" s="146" t="s">
        <v>26</v>
      </c>
      <c r="D145" s="146">
        <v>1000</v>
      </c>
      <c r="E145" s="59"/>
      <c r="F145" s="126">
        <f>D145*E145</f>
        <v>0</v>
      </c>
    </row>
    <row r="146" spans="1:6" s="95" customFormat="1" ht="37.5" customHeight="1" x14ac:dyDescent="0.2">
      <c r="A146" s="123">
        <f t="shared" si="27"/>
        <v>4</v>
      </c>
      <c r="B146" s="124" t="s">
        <v>76</v>
      </c>
      <c r="C146" s="146" t="s">
        <v>0</v>
      </c>
      <c r="D146" s="146">
        <v>12</v>
      </c>
      <c r="E146" s="59"/>
      <c r="F146" s="126">
        <f t="shared" si="28"/>
        <v>0</v>
      </c>
    </row>
    <row r="147" spans="1:6" s="95" customFormat="1" ht="39" customHeight="1" x14ac:dyDescent="0.2">
      <c r="A147" s="123">
        <f t="shared" si="27"/>
        <v>5</v>
      </c>
      <c r="B147" s="124" t="s">
        <v>77</v>
      </c>
      <c r="C147" s="146" t="s">
        <v>0</v>
      </c>
      <c r="D147" s="146">
        <v>14</v>
      </c>
      <c r="E147" s="59"/>
      <c r="F147" s="126">
        <f t="shared" si="28"/>
        <v>0</v>
      </c>
    </row>
    <row r="148" spans="1:6" s="95" customFormat="1" ht="75" customHeight="1" x14ac:dyDescent="0.2">
      <c r="A148" s="123">
        <f t="shared" si="27"/>
        <v>6</v>
      </c>
      <c r="B148" s="124" t="s">
        <v>203</v>
      </c>
      <c r="C148" s="125" t="s">
        <v>0</v>
      </c>
      <c r="D148" s="125">
        <v>1</v>
      </c>
      <c r="E148" s="55"/>
      <c r="F148" s="126">
        <f>D148*E148</f>
        <v>0</v>
      </c>
    </row>
    <row r="149" spans="1:6" s="95" customFormat="1" ht="17.25" customHeight="1" x14ac:dyDescent="0.2">
      <c r="A149" s="123">
        <f t="shared" si="27"/>
        <v>7</v>
      </c>
      <c r="B149" s="124" t="s">
        <v>78</v>
      </c>
      <c r="C149" s="125" t="s">
        <v>44</v>
      </c>
      <c r="D149" s="125">
        <v>1</v>
      </c>
      <c r="E149" s="55"/>
      <c r="F149" s="185">
        <f t="shared" si="28"/>
        <v>0</v>
      </c>
    </row>
    <row r="150" spans="1:6" s="95" customFormat="1" ht="90.75" customHeight="1" x14ac:dyDescent="0.2">
      <c r="A150" s="123">
        <f t="shared" si="27"/>
        <v>8</v>
      </c>
      <c r="B150" s="124" t="s">
        <v>79</v>
      </c>
      <c r="C150" s="186" t="s">
        <v>0</v>
      </c>
      <c r="D150" s="187">
        <v>3</v>
      </c>
      <c r="E150" s="65"/>
      <c r="F150" s="185">
        <f>D150*E150</f>
        <v>0</v>
      </c>
    </row>
    <row r="151" spans="1:6" s="95" customFormat="1" ht="38.25" customHeight="1" thickBot="1" x14ac:dyDescent="0.25">
      <c r="A151" s="123">
        <f t="shared" si="27"/>
        <v>9</v>
      </c>
      <c r="B151" s="188" t="s">
        <v>80</v>
      </c>
      <c r="C151" s="189" t="s">
        <v>26</v>
      </c>
      <c r="D151" s="189">
        <v>200</v>
      </c>
      <c r="E151" s="66"/>
      <c r="F151" s="185">
        <f>D151*E151</f>
        <v>0</v>
      </c>
    </row>
    <row r="152" spans="1:6" s="180" customFormat="1" ht="13.5" thickBot="1" x14ac:dyDescent="0.25">
      <c r="A152" s="176" t="s">
        <v>63</v>
      </c>
      <c r="B152" s="177" t="s">
        <v>81</v>
      </c>
      <c r="C152" s="178"/>
      <c r="D152" s="178"/>
      <c r="E152" s="63"/>
      <c r="F152" s="179">
        <f>SUM(F143:F151)</f>
        <v>0</v>
      </c>
    </row>
    <row r="153" spans="1:6" s="194" customFormat="1" ht="13.5" thickBot="1" x14ac:dyDescent="0.25">
      <c r="A153" s="190" t="s">
        <v>82</v>
      </c>
      <c r="B153" s="191"/>
      <c r="C153" s="192"/>
      <c r="D153" s="192"/>
      <c r="E153" s="67"/>
      <c r="F153" s="193"/>
    </row>
    <row r="154" spans="1:6" s="194" customFormat="1" x14ac:dyDescent="0.2">
      <c r="A154" s="195" t="s">
        <v>83</v>
      </c>
      <c r="B154" s="196" t="s">
        <v>84</v>
      </c>
      <c r="C154" s="197"/>
      <c r="D154" s="197"/>
      <c r="E154" s="68"/>
      <c r="F154" s="198"/>
    </row>
    <row r="155" spans="1:6" s="194" customFormat="1" x14ac:dyDescent="0.2">
      <c r="A155" s="199">
        <v>1</v>
      </c>
      <c r="B155" s="200" t="s">
        <v>85</v>
      </c>
      <c r="C155" s="144" t="s">
        <v>44</v>
      </c>
      <c r="D155" s="146">
        <v>2</v>
      </c>
      <c r="E155" s="69"/>
      <c r="F155" s="185">
        <f t="shared" ref="F155:F160" si="29">D155*E155</f>
        <v>0</v>
      </c>
    </row>
    <row r="156" spans="1:6" s="194" customFormat="1" ht="38.25" customHeight="1" x14ac:dyDescent="0.2">
      <c r="A156" s="199" t="s">
        <v>86</v>
      </c>
      <c r="B156" s="200" t="s">
        <v>87</v>
      </c>
      <c r="C156" s="144" t="s">
        <v>0</v>
      </c>
      <c r="D156" s="146">
        <v>1</v>
      </c>
      <c r="E156" s="69"/>
      <c r="F156" s="185">
        <f t="shared" si="29"/>
        <v>0</v>
      </c>
    </row>
    <row r="157" spans="1:6" s="194" customFormat="1" x14ac:dyDescent="0.2">
      <c r="A157" s="199" t="s">
        <v>86</v>
      </c>
      <c r="B157" s="200" t="s">
        <v>88</v>
      </c>
      <c r="C157" s="144" t="s">
        <v>0</v>
      </c>
      <c r="D157" s="146">
        <v>1</v>
      </c>
      <c r="E157" s="69"/>
      <c r="F157" s="185">
        <f t="shared" si="29"/>
        <v>0</v>
      </c>
    </row>
    <row r="158" spans="1:6" s="194" customFormat="1" x14ac:dyDescent="0.2">
      <c r="A158" s="199" t="s">
        <v>86</v>
      </c>
      <c r="B158" s="200" t="s">
        <v>89</v>
      </c>
      <c r="C158" s="144" t="s">
        <v>0</v>
      </c>
      <c r="D158" s="146">
        <v>1</v>
      </c>
      <c r="E158" s="69"/>
      <c r="F158" s="185">
        <f t="shared" si="29"/>
        <v>0</v>
      </c>
    </row>
    <row r="159" spans="1:6" s="194" customFormat="1" ht="40.5" customHeight="1" x14ac:dyDescent="0.2">
      <c r="A159" s="199">
        <v>2</v>
      </c>
      <c r="B159" s="200" t="s">
        <v>90</v>
      </c>
      <c r="C159" s="144" t="s">
        <v>0</v>
      </c>
      <c r="D159" s="146">
        <v>6</v>
      </c>
      <c r="E159" s="69"/>
      <c r="F159" s="185">
        <f t="shared" si="29"/>
        <v>0</v>
      </c>
    </row>
    <row r="160" spans="1:6" s="194" customFormat="1" x14ac:dyDescent="0.2">
      <c r="A160" s="199">
        <v>3</v>
      </c>
      <c r="B160" s="200" t="s">
        <v>91</v>
      </c>
      <c r="C160" s="144" t="s">
        <v>0</v>
      </c>
      <c r="D160" s="146">
        <v>4</v>
      </c>
      <c r="E160" s="69"/>
      <c r="F160" s="185">
        <f t="shared" si="29"/>
        <v>0</v>
      </c>
    </row>
    <row r="161" spans="1:6" s="194" customFormat="1" x14ac:dyDescent="0.2">
      <c r="A161" s="199">
        <v>4</v>
      </c>
      <c r="B161" s="200" t="s">
        <v>92</v>
      </c>
      <c r="C161" s="144" t="s">
        <v>26</v>
      </c>
      <c r="D161" s="144">
        <v>60</v>
      </c>
      <c r="E161" s="55"/>
      <c r="F161" s="126">
        <f t="shared" ref="F161:F177" si="30">D161*E161</f>
        <v>0</v>
      </c>
    </row>
    <row r="162" spans="1:6" s="175" customFormat="1" ht="36" x14ac:dyDescent="0.2">
      <c r="A162" s="170" t="s">
        <v>30</v>
      </c>
      <c r="B162" s="124" t="s">
        <v>93</v>
      </c>
      <c r="C162" s="125" t="s">
        <v>26</v>
      </c>
      <c r="D162" s="125">
        <v>40</v>
      </c>
      <c r="E162" s="55"/>
      <c r="F162" s="126">
        <f>D162*E162</f>
        <v>0</v>
      </c>
    </row>
    <row r="163" spans="1:6" s="175" customFormat="1" ht="38.25" customHeight="1" x14ac:dyDescent="0.2">
      <c r="A163" s="201">
        <v>6</v>
      </c>
      <c r="B163" s="124" t="s">
        <v>77</v>
      </c>
      <c r="C163" s="146" t="s">
        <v>0</v>
      </c>
      <c r="D163" s="146">
        <v>6</v>
      </c>
      <c r="E163" s="59"/>
      <c r="F163" s="126">
        <f>D163*E163</f>
        <v>0</v>
      </c>
    </row>
    <row r="164" spans="1:6" s="175" customFormat="1" x14ac:dyDescent="0.2">
      <c r="A164" s="201">
        <v>7</v>
      </c>
      <c r="B164" s="168" t="s">
        <v>94</v>
      </c>
      <c r="C164" s="146" t="s">
        <v>0</v>
      </c>
      <c r="D164" s="146">
        <v>6</v>
      </c>
      <c r="E164" s="70"/>
      <c r="F164" s="126">
        <f t="shared" si="30"/>
        <v>0</v>
      </c>
    </row>
    <row r="165" spans="1:6" s="175" customFormat="1" x14ac:dyDescent="0.2">
      <c r="A165" s="201">
        <v>8</v>
      </c>
      <c r="B165" s="168" t="s">
        <v>95</v>
      </c>
      <c r="C165" s="146" t="s">
        <v>0</v>
      </c>
      <c r="D165" s="146">
        <v>4</v>
      </c>
      <c r="E165" s="70"/>
      <c r="F165" s="126">
        <f t="shared" si="30"/>
        <v>0</v>
      </c>
    </row>
    <row r="166" spans="1:6" s="194" customFormat="1" x14ac:dyDescent="0.2">
      <c r="A166" s="199">
        <v>9</v>
      </c>
      <c r="B166" s="200" t="s">
        <v>96</v>
      </c>
      <c r="C166" s="144" t="s">
        <v>44</v>
      </c>
      <c r="D166" s="144">
        <v>1</v>
      </c>
      <c r="E166" s="69"/>
      <c r="F166" s="126">
        <f t="shared" si="30"/>
        <v>0</v>
      </c>
    </row>
    <row r="167" spans="1:6" s="194" customFormat="1" ht="27" customHeight="1" x14ac:dyDescent="0.2">
      <c r="A167" s="199">
        <v>10</v>
      </c>
      <c r="B167" s="200" t="s">
        <v>97</v>
      </c>
      <c r="C167" s="144" t="s">
        <v>44</v>
      </c>
      <c r="D167" s="144">
        <v>1</v>
      </c>
      <c r="E167" s="69"/>
      <c r="F167" s="126">
        <f t="shared" si="30"/>
        <v>0</v>
      </c>
    </row>
    <row r="168" spans="1:6" s="194" customFormat="1" x14ac:dyDescent="0.2">
      <c r="A168" s="195" t="s">
        <v>98</v>
      </c>
      <c r="B168" s="196" t="s">
        <v>99</v>
      </c>
      <c r="C168" s="144"/>
      <c r="D168" s="144"/>
      <c r="E168" s="69"/>
      <c r="F168" s="202"/>
    </row>
    <row r="169" spans="1:6" s="194" customFormat="1" ht="24" x14ac:dyDescent="0.2">
      <c r="A169" s="199">
        <v>1</v>
      </c>
      <c r="B169" s="200" t="s">
        <v>100</v>
      </c>
      <c r="C169" s="144" t="s">
        <v>0</v>
      </c>
      <c r="D169" s="146">
        <v>2</v>
      </c>
      <c r="E169" s="69"/>
      <c r="F169" s="126">
        <f t="shared" si="30"/>
        <v>0</v>
      </c>
    </row>
    <row r="170" spans="1:6" s="194" customFormat="1" x14ac:dyDescent="0.2">
      <c r="A170" s="199">
        <v>2</v>
      </c>
      <c r="B170" s="203" t="s">
        <v>101</v>
      </c>
      <c r="C170" s="144" t="s">
        <v>0</v>
      </c>
      <c r="D170" s="146">
        <v>3</v>
      </c>
      <c r="E170" s="69"/>
      <c r="F170" s="126">
        <f t="shared" si="30"/>
        <v>0</v>
      </c>
    </row>
    <row r="171" spans="1:6" s="194" customFormat="1" x14ac:dyDescent="0.2">
      <c r="A171" s="199">
        <v>3</v>
      </c>
      <c r="B171" s="203" t="s">
        <v>102</v>
      </c>
      <c r="C171" s="144" t="s">
        <v>0</v>
      </c>
      <c r="D171" s="146">
        <v>1</v>
      </c>
      <c r="E171" s="69"/>
      <c r="F171" s="126">
        <f t="shared" si="30"/>
        <v>0</v>
      </c>
    </row>
    <row r="172" spans="1:6" s="194" customFormat="1" x14ac:dyDescent="0.2">
      <c r="A172" s="199">
        <v>4</v>
      </c>
      <c r="B172" s="203" t="s">
        <v>103</v>
      </c>
      <c r="C172" s="144" t="s">
        <v>0</v>
      </c>
      <c r="D172" s="146">
        <v>3</v>
      </c>
      <c r="E172" s="69"/>
      <c r="F172" s="126">
        <f t="shared" si="30"/>
        <v>0</v>
      </c>
    </row>
    <row r="173" spans="1:6" s="194" customFormat="1" x14ac:dyDescent="0.2">
      <c r="A173" s="199">
        <v>6</v>
      </c>
      <c r="B173" s="203" t="s">
        <v>104</v>
      </c>
      <c r="C173" s="144" t="s">
        <v>26</v>
      </c>
      <c r="D173" s="146">
        <v>75</v>
      </c>
      <c r="E173" s="69"/>
      <c r="F173" s="126">
        <f t="shared" si="30"/>
        <v>0</v>
      </c>
    </row>
    <row r="174" spans="1:6" s="194" customFormat="1" x14ac:dyDescent="0.2">
      <c r="A174" s="199">
        <v>7</v>
      </c>
      <c r="B174" s="203" t="s">
        <v>105</v>
      </c>
      <c r="C174" s="144" t="s">
        <v>0</v>
      </c>
      <c r="D174" s="146">
        <v>3</v>
      </c>
      <c r="E174" s="69"/>
      <c r="F174" s="126">
        <f t="shared" si="30"/>
        <v>0</v>
      </c>
    </row>
    <row r="175" spans="1:6" s="194" customFormat="1" x14ac:dyDescent="0.2">
      <c r="A175" s="199">
        <v>8</v>
      </c>
      <c r="B175" s="203" t="s">
        <v>106</v>
      </c>
      <c r="C175" s="144" t="s">
        <v>44</v>
      </c>
      <c r="D175" s="146">
        <v>3</v>
      </c>
      <c r="E175" s="69"/>
      <c r="F175" s="126">
        <f t="shared" si="30"/>
        <v>0</v>
      </c>
    </row>
    <row r="176" spans="1:6" s="194" customFormat="1" x14ac:dyDescent="0.2">
      <c r="A176" s="199">
        <v>9</v>
      </c>
      <c r="B176" s="203" t="s">
        <v>107</v>
      </c>
      <c r="C176" s="144" t="s">
        <v>0</v>
      </c>
      <c r="D176" s="146">
        <v>2</v>
      </c>
      <c r="E176" s="69"/>
      <c r="F176" s="126">
        <f t="shared" si="30"/>
        <v>0</v>
      </c>
    </row>
    <row r="177" spans="1:6" ht="13.5" thickBot="1" x14ac:dyDescent="0.25">
      <c r="A177" s="199">
        <v>10</v>
      </c>
      <c r="B177" s="203" t="s">
        <v>108</v>
      </c>
      <c r="C177" s="144" t="s">
        <v>44</v>
      </c>
      <c r="D177" s="146">
        <v>1</v>
      </c>
      <c r="E177" s="69"/>
      <c r="F177" s="126">
        <f t="shared" si="30"/>
        <v>0</v>
      </c>
    </row>
    <row r="178" spans="1:6" s="95" customFormat="1" ht="13.5" thickBot="1" x14ac:dyDescent="0.25">
      <c r="A178" s="204" t="s">
        <v>63</v>
      </c>
      <c r="B178" s="134" t="s">
        <v>109</v>
      </c>
      <c r="C178" s="205"/>
      <c r="D178" s="205"/>
      <c r="E178" s="71"/>
      <c r="F178" s="206">
        <f>SUM(F154:F177)</f>
        <v>0</v>
      </c>
    </row>
    <row r="179" spans="1:6" ht="13.5" thickBot="1" x14ac:dyDescent="0.25">
      <c r="A179" s="190" t="s">
        <v>110</v>
      </c>
      <c r="B179" s="191"/>
      <c r="C179" s="192"/>
      <c r="D179" s="192"/>
      <c r="E179" s="67"/>
      <c r="F179" s="193"/>
    </row>
    <row r="180" spans="1:6" s="180" customFormat="1" ht="131.25" customHeight="1" x14ac:dyDescent="0.2">
      <c r="A180" s="207">
        <v>1</v>
      </c>
      <c r="B180" s="208" t="s">
        <v>204</v>
      </c>
      <c r="C180" s="144" t="s">
        <v>0</v>
      </c>
      <c r="D180" s="209">
        <v>1</v>
      </c>
      <c r="E180" s="56"/>
      <c r="F180" s="210">
        <f>E180*D180</f>
        <v>0</v>
      </c>
    </row>
    <row r="181" spans="1:6" ht="72.75" customHeight="1" x14ac:dyDescent="0.2">
      <c r="A181" s="207">
        <v>2</v>
      </c>
      <c r="B181" s="168" t="s">
        <v>111</v>
      </c>
      <c r="C181" s="146" t="s">
        <v>0</v>
      </c>
      <c r="D181" s="125">
        <v>18</v>
      </c>
      <c r="E181" s="59"/>
      <c r="F181" s="211">
        <f t="shared" ref="F181:F185" si="31">E181*D181</f>
        <v>0</v>
      </c>
    </row>
    <row r="182" spans="1:6" ht="24" x14ac:dyDescent="0.2">
      <c r="A182" s="207">
        <v>3</v>
      </c>
      <c r="B182" s="168" t="s">
        <v>112</v>
      </c>
      <c r="C182" s="146" t="s">
        <v>0</v>
      </c>
      <c r="D182" s="125">
        <v>18</v>
      </c>
      <c r="E182" s="59"/>
      <c r="F182" s="211">
        <f t="shared" si="31"/>
        <v>0</v>
      </c>
    </row>
    <row r="183" spans="1:6" ht="48" x14ac:dyDescent="0.2">
      <c r="A183" s="207">
        <v>4</v>
      </c>
      <c r="B183" s="168" t="s">
        <v>113</v>
      </c>
      <c r="C183" s="146" t="s">
        <v>0</v>
      </c>
      <c r="D183" s="125">
        <v>1</v>
      </c>
      <c r="E183" s="59"/>
      <c r="F183" s="211">
        <f t="shared" si="31"/>
        <v>0</v>
      </c>
    </row>
    <row r="184" spans="1:6" ht="243.75" customHeight="1" x14ac:dyDescent="0.2">
      <c r="A184" s="207">
        <v>5</v>
      </c>
      <c r="B184" s="168" t="s">
        <v>205</v>
      </c>
      <c r="C184" s="146" t="s">
        <v>0</v>
      </c>
      <c r="D184" s="125">
        <v>1</v>
      </c>
      <c r="E184" s="59"/>
      <c r="F184" s="211">
        <f t="shared" si="31"/>
        <v>0</v>
      </c>
    </row>
    <row r="185" spans="1:6" ht="54" customHeight="1" x14ac:dyDescent="0.2">
      <c r="A185" s="207">
        <v>6</v>
      </c>
      <c r="B185" s="168" t="s">
        <v>206</v>
      </c>
      <c r="C185" s="146" t="s">
        <v>0</v>
      </c>
      <c r="D185" s="125">
        <v>2</v>
      </c>
      <c r="E185" s="59"/>
      <c r="F185" s="211">
        <f t="shared" si="31"/>
        <v>0</v>
      </c>
    </row>
    <row r="186" spans="1:6" s="95" customFormat="1" ht="41.25" customHeight="1" x14ac:dyDescent="0.2">
      <c r="A186" s="212">
        <v>7</v>
      </c>
      <c r="B186" s="168" t="s">
        <v>114</v>
      </c>
      <c r="C186" s="146" t="s">
        <v>26</v>
      </c>
      <c r="D186" s="125">
        <f>18*25</f>
        <v>450</v>
      </c>
      <c r="E186" s="59"/>
      <c r="F186" s="211">
        <f>E186*D186</f>
        <v>0</v>
      </c>
    </row>
    <row r="187" spans="1:6" s="95" customFormat="1" ht="36" x14ac:dyDescent="0.2">
      <c r="A187" s="170" t="s">
        <v>31</v>
      </c>
      <c r="B187" s="124" t="s">
        <v>73</v>
      </c>
      <c r="C187" s="125" t="s">
        <v>26</v>
      </c>
      <c r="D187" s="125">
        <v>120</v>
      </c>
      <c r="E187" s="55"/>
      <c r="F187" s="126">
        <f>D187*E187</f>
        <v>0</v>
      </c>
    </row>
    <row r="188" spans="1:6" s="95" customFormat="1" ht="39" customHeight="1" x14ac:dyDescent="0.2">
      <c r="A188" s="212">
        <v>9</v>
      </c>
      <c r="B188" s="168" t="s">
        <v>115</v>
      </c>
      <c r="C188" s="146" t="s">
        <v>26</v>
      </c>
      <c r="D188" s="125">
        <v>60</v>
      </c>
      <c r="E188" s="59"/>
      <c r="F188" s="211">
        <f>E188*D188</f>
        <v>0</v>
      </c>
    </row>
    <row r="189" spans="1:6" s="95" customFormat="1" ht="36" x14ac:dyDescent="0.2">
      <c r="A189" s="212">
        <v>10</v>
      </c>
      <c r="B189" s="124" t="s">
        <v>28</v>
      </c>
      <c r="C189" s="146" t="s">
        <v>26</v>
      </c>
      <c r="D189" s="146">
        <v>180</v>
      </c>
      <c r="E189" s="59"/>
      <c r="F189" s="126">
        <f>D189*E189</f>
        <v>0</v>
      </c>
    </row>
    <row r="190" spans="1:6" ht="84" x14ac:dyDescent="0.2">
      <c r="A190" s="207">
        <v>11</v>
      </c>
      <c r="B190" s="168" t="s">
        <v>116</v>
      </c>
      <c r="C190" s="146" t="s">
        <v>44</v>
      </c>
      <c r="D190" s="125">
        <v>1</v>
      </c>
      <c r="E190" s="59"/>
      <c r="F190" s="211">
        <f>E190*D190</f>
        <v>0</v>
      </c>
    </row>
    <row r="191" spans="1:6" ht="13.5" thickBot="1" x14ac:dyDescent="0.25">
      <c r="A191" s="213"/>
      <c r="B191" s="214"/>
      <c r="C191" s="215"/>
      <c r="D191" s="216"/>
      <c r="E191" s="72"/>
      <c r="F191" s="217"/>
    </row>
    <row r="192" spans="1:6" s="180" customFormat="1" ht="13.5" thickBot="1" x14ac:dyDescent="0.25">
      <c r="A192" s="218" t="s">
        <v>63</v>
      </c>
      <c r="B192" s="177" t="s">
        <v>117</v>
      </c>
      <c r="C192" s="178"/>
      <c r="D192" s="178"/>
      <c r="E192" s="63"/>
      <c r="F192" s="206">
        <f>SUM(F180:F191)</f>
        <v>0</v>
      </c>
    </row>
    <row r="193" spans="1:6" ht="13.5" thickBot="1" x14ac:dyDescent="0.25">
      <c r="A193" s="190" t="s">
        <v>207</v>
      </c>
      <c r="B193" s="191"/>
      <c r="C193" s="219"/>
      <c r="D193" s="219"/>
      <c r="E193" s="73"/>
      <c r="F193" s="220"/>
    </row>
    <row r="194" spans="1:6" s="180" customFormat="1" ht="36" x14ac:dyDescent="0.2">
      <c r="A194" s="221">
        <v>1</v>
      </c>
      <c r="B194" s="124" t="s">
        <v>73</v>
      </c>
      <c r="C194" s="222" t="s">
        <v>26</v>
      </c>
      <c r="D194" s="223">
        <v>50</v>
      </c>
      <c r="E194" s="74"/>
      <c r="F194" s="145">
        <f>D194*E194</f>
        <v>0</v>
      </c>
    </row>
    <row r="195" spans="1:6" s="180" customFormat="1" ht="24" x14ac:dyDescent="0.2">
      <c r="A195" s="221">
        <v>2</v>
      </c>
      <c r="B195" s="224" t="s">
        <v>208</v>
      </c>
      <c r="C195" s="222" t="s">
        <v>44</v>
      </c>
      <c r="D195" s="223">
        <v>1</v>
      </c>
      <c r="E195" s="74"/>
      <c r="F195" s="145">
        <f>D195*E195</f>
        <v>0</v>
      </c>
    </row>
    <row r="196" spans="1:6" s="180" customFormat="1" ht="76.5" x14ac:dyDescent="0.2">
      <c r="A196" s="221"/>
      <c r="B196" s="225" t="s">
        <v>219</v>
      </c>
      <c r="C196" s="222"/>
      <c r="D196" s="223"/>
      <c r="E196" s="74"/>
      <c r="F196" s="145"/>
    </row>
    <row r="197" spans="1:6" s="95" customFormat="1" ht="84" x14ac:dyDescent="0.2">
      <c r="A197" s="201">
        <v>3</v>
      </c>
      <c r="B197" s="168" t="s">
        <v>116</v>
      </c>
      <c r="C197" s="146" t="s">
        <v>0</v>
      </c>
      <c r="D197" s="125">
        <v>1</v>
      </c>
      <c r="E197" s="59"/>
      <c r="F197" s="211">
        <f>E197*D197</f>
        <v>0</v>
      </c>
    </row>
    <row r="198" spans="1:6" ht="13.5" thickBot="1" x14ac:dyDescent="0.25">
      <c r="A198" s="226"/>
      <c r="B198" s="168"/>
      <c r="C198" s="146"/>
      <c r="D198" s="125"/>
      <c r="E198" s="59"/>
      <c r="F198" s="227"/>
    </row>
    <row r="199" spans="1:6" s="95" customFormat="1" ht="13.5" thickBot="1" x14ac:dyDescent="0.25">
      <c r="A199" s="228" t="s">
        <v>63</v>
      </c>
      <c r="B199" s="134" t="s">
        <v>209</v>
      </c>
      <c r="C199" s="205"/>
      <c r="D199" s="205"/>
      <c r="E199" s="71"/>
      <c r="F199" s="206">
        <f>SUM(F194:F198)</f>
        <v>0</v>
      </c>
    </row>
    <row r="200" spans="1:6" s="230" customFormat="1" thickBot="1" x14ac:dyDescent="0.25">
      <c r="A200" s="229" t="s">
        <v>118</v>
      </c>
      <c r="B200" s="182"/>
      <c r="C200" s="183"/>
      <c r="D200" s="183"/>
      <c r="E200" s="64"/>
      <c r="F200" s="184"/>
    </row>
    <row r="201" spans="1:6" s="230" customFormat="1" ht="42.75" customHeight="1" x14ac:dyDescent="0.2">
      <c r="A201" s="231">
        <v>1</v>
      </c>
      <c r="B201" s="147" t="s">
        <v>119</v>
      </c>
      <c r="C201" s="146" t="s">
        <v>0</v>
      </c>
      <c r="D201" s="146">
        <v>40</v>
      </c>
      <c r="E201" s="59"/>
      <c r="F201" s="210">
        <f>E201*D201</f>
        <v>0</v>
      </c>
    </row>
    <row r="202" spans="1:6" s="230" customFormat="1" ht="45.75" customHeight="1" x14ac:dyDescent="0.2">
      <c r="A202" s="231">
        <f>A201+1</f>
        <v>2</v>
      </c>
      <c r="B202" s="147" t="s">
        <v>120</v>
      </c>
      <c r="C202" s="146" t="s">
        <v>0</v>
      </c>
      <c r="D202" s="146">
        <v>32</v>
      </c>
      <c r="E202" s="59"/>
      <c r="F202" s="210">
        <f>D202*E202</f>
        <v>0</v>
      </c>
    </row>
    <row r="203" spans="1:6" s="230" customFormat="1" ht="68.25" customHeight="1" x14ac:dyDescent="0.2">
      <c r="A203" s="231">
        <f t="shared" ref="A203:A218" si="32">A202+1</f>
        <v>3</v>
      </c>
      <c r="B203" s="147" t="s">
        <v>121</v>
      </c>
      <c r="C203" s="146" t="s">
        <v>0</v>
      </c>
      <c r="D203" s="146">
        <v>4</v>
      </c>
      <c r="E203" s="59"/>
      <c r="F203" s="210">
        <f>E203*D203</f>
        <v>0</v>
      </c>
    </row>
    <row r="204" spans="1:6" s="230" customFormat="1" ht="33.75" customHeight="1" x14ac:dyDescent="0.2">
      <c r="A204" s="231">
        <f t="shared" si="32"/>
        <v>4</v>
      </c>
      <c r="B204" s="147" t="s">
        <v>122</v>
      </c>
      <c r="C204" s="146" t="s">
        <v>0</v>
      </c>
      <c r="D204" s="146">
        <v>4</v>
      </c>
      <c r="E204" s="59"/>
      <c r="F204" s="210">
        <f>E204*D204</f>
        <v>0</v>
      </c>
    </row>
    <row r="205" spans="1:6" s="230" customFormat="1" ht="44.25" customHeight="1" x14ac:dyDescent="0.2">
      <c r="A205" s="231">
        <f t="shared" si="32"/>
        <v>5</v>
      </c>
      <c r="B205" s="147" t="s">
        <v>123</v>
      </c>
      <c r="C205" s="146" t="s">
        <v>0</v>
      </c>
      <c r="D205" s="146">
        <v>34</v>
      </c>
      <c r="E205" s="59"/>
      <c r="F205" s="210">
        <f>E205*D205</f>
        <v>0</v>
      </c>
    </row>
    <row r="206" spans="1:6" s="230" customFormat="1" ht="43.5" customHeight="1" x14ac:dyDescent="0.2">
      <c r="A206" s="231">
        <f t="shared" si="32"/>
        <v>6</v>
      </c>
      <c r="B206" s="147" t="s">
        <v>124</v>
      </c>
      <c r="C206" s="146" t="s">
        <v>0</v>
      </c>
      <c r="D206" s="146">
        <v>4</v>
      </c>
      <c r="E206" s="59"/>
      <c r="F206" s="210">
        <f>D206*E206</f>
        <v>0</v>
      </c>
    </row>
    <row r="207" spans="1:6" s="230" customFormat="1" ht="45" customHeight="1" x14ac:dyDescent="0.2">
      <c r="A207" s="231">
        <f t="shared" si="32"/>
        <v>7</v>
      </c>
      <c r="B207" s="147" t="s">
        <v>125</v>
      </c>
      <c r="C207" s="146" t="s">
        <v>0</v>
      </c>
      <c r="D207" s="146">
        <v>10</v>
      </c>
      <c r="E207" s="59"/>
      <c r="F207" s="210">
        <f>D207*E207</f>
        <v>0</v>
      </c>
    </row>
    <row r="208" spans="1:6" s="230" customFormat="1" ht="43.5" customHeight="1" x14ac:dyDescent="0.2">
      <c r="A208" s="231">
        <f t="shared" si="32"/>
        <v>8</v>
      </c>
      <c r="B208" s="147" t="s">
        <v>126</v>
      </c>
      <c r="C208" s="146" t="s">
        <v>0</v>
      </c>
      <c r="D208" s="146">
        <v>6</v>
      </c>
      <c r="E208" s="59"/>
      <c r="F208" s="210">
        <f>D208*E208</f>
        <v>0</v>
      </c>
    </row>
    <row r="209" spans="1:6" s="230" customFormat="1" ht="30.75" customHeight="1" x14ac:dyDescent="0.2">
      <c r="A209" s="231">
        <f t="shared" si="32"/>
        <v>9</v>
      </c>
      <c r="B209" s="147" t="s">
        <v>127</v>
      </c>
      <c r="C209" s="146" t="s">
        <v>0</v>
      </c>
      <c r="D209" s="146">
        <v>4</v>
      </c>
      <c r="E209" s="59"/>
      <c r="F209" s="210">
        <f>D209*E209</f>
        <v>0</v>
      </c>
    </row>
    <row r="210" spans="1:6" s="230" customFormat="1" ht="27" customHeight="1" x14ac:dyDescent="0.2">
      <c r="A210" s="231">
        <f t="shared" si="32"/>
        <v>10</v>
      </c>
      <c r="B210" s="147" t="s">
        <v>128</v>
      </c>
      <c r="C210" s="146" t="s">
        <v>0</v>
      </c>
      <c r="D210" s="146">
        <v>14</v>
      </c>
      <c r="E210" s="59"/>
      <c r="F210" s="210">
        <f>D210*E210</f>
        <v>0</v>
      </c>
    </row>
    <row r="211" spans="1:6" s="230" customFormat="1" ht="32.25" customHeight="1" x14ac:dyDescent="0.2">
      <c r="A211" s="231">
        <f t="shared" si="32"/>
        <v>11</v>
      </c>
      <c r="B211" s="147" t="s">
        <v>129</v>
      </c>
      <c r="C211" s="146" t="s">
        <v>26</v>
      </c>
      <c r="D211" s="146">
        <v>110</v>
      </c>
      <c r="E211" s="59"/>
      <c r="F211" s="210">
        <f>E211*D211</f>
        <v>0</v>
      </c>
    </row>
    <row r="212" spans="1:6" s="230" customFormat="1" ht="32.25" customHeight="1" x14ac:dyDescent="0.2">
      <c r="A212" s="231">
        <f t="shared" si="32"/>
        <v>12</v>
      </c>
      <c r="B212" s="147" t="s">
        <v>130</v>
      </c>
      <c r="C212" s="146" t="s">
        <v>0</v>
      </c>
      <c r="D212" s="146">
        <v>16</v>
      </c>
      <c r="E212" s="59"/>
      <c r="F212" s="210">
        <f t="shared" ref="F212:F216" si="33">D212*E212</f>
        <v>0</v>
      </c>
    </row>
    <row r="213" spans="1:6" s="230" customFormat="1" ht="42.75" customHeight="1" x14ac:dyDescent="0.2">
      <c r="A213" s="231">
        <f t="shared" si="32"/>
        <v>13</v>
      </c>
      <c r="B213" s="147" t="s">
        <v>131</v>
      </c>
      <c r="C213" s="146" t="s">
        <v>0</v>
      </c>
      <c r="D213" s="146">
        <v>4</v>
      </c>
      <c r="E213" s="59"/>
      <c r="F213" s="210">
        <f t="shared" si="33"/>
        <v>0</v>
      </c>
    </row>
    <row r="214" spans="1:6" s="230" customFormat="1" ht="39" customHeight="1" x14ac:dyDescent="0.2">
      <c r="A214" s="231">
        <f t="shared" si="32"/>
        <v>14</v>
      </c>
      <c r="B214" s="147" t="s">
        <v>132</v>
      </c>
      <c r="C214" s="146" t="s">
        <v>0</v>
      </c>
      <c r="D214" s="146">
        <v>8</v>
      </c>
      <c r="E214" s="59"/>
      <c r="F214" s="210">
        <f t="shared" si="33"/>
        <v>0</v>
      </c>
    </row>
    <row r="215" spans="1:6" s="230" customFormat="1" ht="36" x14ac:dyDescent="0.2">
      <c r="A215" s="231">
        <f t="shared" si="32"/>
        <v>15</v>
      </c>
      <c r="B215" s="147" t="s">
        <v>133</v>
      </c>
      <c r="C215" s="146" t="s">
        <v>26</v>
      </c>
      <c r="D215" s="146">
        <v>130</v>
      </c>
      <c r="E215" s="59"/>
      <c r="F215" s="210">
        <f t="shared" si="33"/>
        <v>0</v>
      </c>
    </row>
    <row r="216" spans="1:6" s="230" customFormat="1" ht="47.25" customHeight="1" x14ac:dyDescent="0.2">
      <c r="A216" s="231">
        <f t="shared" si="32"/>
        <v>16</v>
      </c>
      <c r="B216" s="147" t="s">
        <v>134</v>
      </c>
      <c r="C216" s="146" t="s">
        <v>0</v>
      </c>
      <c r="D216" s="146">
        <v>2</v>
      </c>
      <c r="E216" s="59"/>
      <c r="F216" s="210">
        <f t="shared" si="33"/>
        <v>0</v>
      </c>
    </row>
    <row r="217" spans="1:6" s="230" customFormat="1" ht="30" customHeight="1" x14ac:dyDescent="0.2">
      <c r="A217" s="231">
        <f t="shared" si="32"/>
        <v>17</v>
      </c>
      <c r="B217" s="147" t="s">
        <v>135</v>
      </c>
      <c r="C217" s="232" t="s">
        <v>44</v>
      </c>
      <c r="D217" s="233">
        <v>1</v>
      </c>
      <c r="E217" s="75"/>
      <c r="F217" s="234">
        <f>D217*E217</f>
        <v>0</v>
      </c>
    </row>
    <row r="218" spans="1:6" s="230" customFormat="1" ht="17.25" customHeight="1" thickBot="1" x14ac:dyDescent="0.25">
      <c r="A218" s="231">
        <f t="shared" si="32"/>
        <v>18</v>
      </c>
      <c r="B218" s="147" t="s">
        <v>136</v>
      </c>
      <c r="C218" s="232" t="s">
        <v>44</v>
      </c>
      <c r="D218" s="233">
        <v>1</v>
      </c>
      <c r="E218" s="75"/>
      <c r="F218" s="234">
        <f>D218*E218</f>
        <v>0</v>
      </c>
    </row>
    <row r="219" spans="1:6" s="95" customFormat="1" ht="13.5" thickBot="1" x14ac:dyDescent="0.25">
      <c r="A219" s="235" t="s">
        <v>63</v>
      </c>
      <c r="B219" s="134" t="s">
        <v>137</v>
      </c>
      <c r="C219" s="205"/>
      <c r="D219" s="205"/>
      <c r="E219" s="71"/>
      <c r="F219" s="206">
        <f>SUM(F201:F218)</f>
        <v>0</v>
      </c>
    </row>
    <row r="220" spans="1:6" ht="13.5" thickBot="1" x14ac:dyDescent="0.25">
      <c r="A220" s="236" t="s">
        <v>215</v>
      </c>
      <c r="B220" s="237"/>
      <c r="C220" s="238"/>
      <c r="D220" s="238"/>
      <c r="E220" s="76"/>
      <c r="F220" s="239"/>
    </row>
    <row r="221" spans="1:6" s="180" customFormat="1" ht="41.25" customHeight="1" x14ac:dyDescent="0.2">
      <c r="A221" s="240"/>
      <c r="B221" s="241" t="s">
        <v>210</v>
      </c>
      <c r="C221" s="242"/>
      <c r="D221" s="242"/>
      <c r="E221" s="77"/>
      <c r="F221" s="160"/>
    </row>
    <row r="222" spans="1:6" s="180" customFormat="1" ht="27" customHeight="1" x14ac:dyDescent="0.2">
      <c r="A222" s="231" t="s">
        <v>24</v>
      </c>
      <c r="B222" s="243" t="s">
        <v>211</v>
      </c>
      <c r="C222" s="158" t="s">
        <v>44</v>
      </c>
      <c r="D222" s="158">
        <v>1</v>
      </c>
      <c r="E222" s="77"/>
      <c r="F222" s="145">
        <f>D222*E222</f>
        <v>0</v>
      </c>
    </row>
    <row r="223" spans="1:6" s="180" customFormat="1" ht="24" x14ac:dyDescent="0.2">
      <c r="A223" s="231">
        <v>2</v>
      </c>
      <c r="B223" s="243" t="s">
        <v>212</v>
      </c>
      <c r="C223" s="244" t="s">
        <v>0</v>
      </c>
      <c r="D223" s="244">
        <v>1</v>
      </c>
      <c r="E223" s="77"/>
      <c r="F223" s="145">
        <f>D223*E223</f>
        <v>0</v>
      </c>
    </row>
    <row r="224" spans="1:6" s="180" customFormat="1" ht="24" x14ac:dyDescent="0.2">
      <c r="A224" s="231">
        <v>3</v>
      </c>
      <c r="B224" s="243" t="s">
        <v>213</v>
      </c>
      <c r="C224" s="244"/>
      <c r="D224" s="244"/>
      <c r="E224" s="77"/>
      <c r="F224" s="160"/>
    </row>
    <row r="225" spans="1:6" s="180" customFormat="1" ht="24" x14ac:dyDescent="0.2">
      <c r="A225" s="231">
        <v>4</v>
      </c>
      <c r="B225" s="243" t="s">
        <v>220</v>
      </c>
      <c r="C225" s="244" t="s">
        <v>0</v>
      </c>
      <c r="D225" s="244">
        <v>1</v>
      </c>
      <c r="E225" s="77"/>
      <c r="F225" s="145">
        <f>D225*E225</f>
        <v>0</v>
      </c>
    </row>
    <row r="226" spans="1:6" s="95" customFormat="1" ht="24" x14ac:dyDescent="0.2">
      <c r="A226" s="231"/>
      <c r="B226" s="243" t="s">
        <v>214</v>
      </c>
      <c r="C226" s="244" t="s">
        <v>44</v>
      </c>
      <c r="D226" s="244">
        <v>1</v>
      </c>
      <c r="E226" s="77"/>
      <c r="F226" s="145">
        <f>D226*E226</f>
        <v>0</v>
      </c>
    </row>
    <row r="227" spans="1:6" x14ac:dyDescent="0.2">
      <c r="A227" s="231">
        <v>5</v>
      </c>
      <c r="B227" s="243" t="s">
        <v>138</v>
      </c>
      <c r="C227" s="245"/>
      <c r="D227" s="245"/>
      <c r="E227" s="66"/>
      <c r="F227" s="154"/>
    </row>
    <row r="228" spans="1:6" s="180" customFormat="1" x14ac:dyDescent="0.2">
      <c r="A228" s="231">
        <v>6</v>
      </c>
      <c r="B228" s="157" t="s">
        <v>139</v>
      </c>
      <c r="C228" s="244"/>
      <c r="D228" s="244"/>
      <c r="E228" s="77"/>
      <c r="F228" s="160"/>
    </row>
    <row r="229" spans="1:6" s="180" customFormat="1" x14ac:dyDescent="0.2">
      <c r="A229" s="231">
        <v>7</v>
      </c>
      <c r="B229" s="157" t="s">
        <v>140</v>
      </c>
      <c r="C229" s="244" t="s">
        <v>44</v>
      </c>
      <c r="D229" s="244">
        <v>1</v>
      </c>
      <c r="E229" s="77"/>
      <c r="F229" s="160">
        <f>D229*E229</f>
        <v>0</v>
      </c>
    </row>
    <row r="230" spans="1:6" s="95" customFormat="1" ht="24.75" customHeight="1" thickBot="1" x14ac:dyDescent="0.25">
      <c r="A230" s="231" t="s">
        <v>31</v>
      </c>
      <c r="B230" s="188" t="s">
        <v>141</v>
      </c>
      <c r="C230" s="189" t="s">
        <v>44</v>
      </c>
      <c r="D230" s="189">
        <v>1</v>
      </c>
      <c r="E230" s="66"/>
      <c r="F230" s="154">
        <f>D230*E230</f>
        <v>0</v>
      </c>
    </row>
    <row r="231" spans="1:6" s="95" customFormat="1" ht="13.5" thickBot="1" x14ac:dyDescent="0.25">
      <c r="A231" s="204" t="s">
        <v>63</v>
      </c>
      <c r="B231" s="134" t="s">
        <v>216</v>
      </c>
      <c r="C231" s="205"/>
      <c r="D231" s="205"/>
      <c r="E231" s="71"/>
      <c r="F231" s="206">
        <f>SUM(F221:F230)</f>
        <v>0</v>
      </c>
    </row>
    <row r="232" spans="1:6" ht="13.5" thickBot="1" x14ac:dyDescent="0.25">
      <c r="A232" s="229" t="s">
        <v>142</v>
      </c>
      <c r="B232" s="246"/>
      <c r="C232" s="183"/>
      <c r="D232" s="183"/>
      <c r="E232" s="64"/>
      <c r="F232" s="184"/>
    </row>
    <row r="233" spans="1:6" s="180" customFormat="1" ht="29.25" customHeight="1" x14ac:dyDescent="0.2">
      <c r="A233" s="240" t="s">
        <v>24</v>
      </c>
      <c r="B233" s="243" t="s">
        <v>143</v>
      </c>
      <c r="C233" s="242" t="s">
        <v>44</v>
      </c>
      <c r="D233" s="242">
        <v>1</v>
      </c>
      <c r="E233" s="77"/>
      <c r="F233" s="160">
        <f>D233*E233</f>
        <v>0</v>
      </c>
    </row>
    <row r="234" spans="1:6" s="180" customFormat="1" ht="13.5" thickBot="1" x14ac:dyDescent="0.25">
      <c r="A234" s="240" t="s">
        <v>27</v>
      </c>
      <c r="B234" s="243" t="s">
        <v>144</v>
      </c>
      <c r="C234" s="242" t="s">
        <v>44</v>
      </c>
      <c r="D234" s="242">
        <v>1</v>
      </c>
      <c r="E234" s="77"/>
      <c r="F234" s="160">
        <f>D234*E234</f>
        <v>0</v>
      </c>
    </row>
    <row r="235" spans="1:6" s="180" customFormat="1" ht="13.5" thickBot="1" x14ac:dyDescent="0.25">
      <c r="A235" s="247" t="s">
        <v>63</v>
      </c>
      <c r="B235" s="248" t="s">
        <v>145</v>
      </c>
      <c r="C235" s="249"/>
      <c r="D235" s="249"/>
      <c r="E235" s="274"/>
      <c r="F235" s="206">
        <f>SUM(F233:F234)</f>
        <v>0</v>
      </c>
    </row>
    <row r="236" spans="1:6" ht="15.75" x14ac:dyDescent="0.25">
      <c r="A236" s="250"/>
      <c r="B236" s="251"/>
      <c r="C236" s="252"/>
      <c r="D236" s="252"/>
      <c r="E236" s="253"/>
      <c r="F236" s="100"/>
    </row>
    <row r="237" spans="1:6" s="180" customFormat="1" ht="15.75" x14ac:dyDescent="0.25">
      <c r="A237" s="254" t="s">
        <v>63</v>
      </c>
      <c r="B237" s="255" t="s">
        <v>146</v>
      </c>
      <c r="C237" s="256"/>
      <c r="D237" s="256"/>
      <c r="E237" s="257"/>
      <c r="F237" s="258"/>
    </row>
    <row r="238" spans="1:6" s="180" customFormat="1" ht="15.75" x14ac:dyDescent="0.25">
      <c r="A238" s="259"/>
      <c r="B238" s="260" t="s">
        <v>147</v>
      </c>
      <c r="C238" s="256"/>
      <c r="D238" s="256"/>
      <c r="E238" s="257">
        <f>F39</f>
        <v>0</v>
      </c>
      <c r="F238" s="258"/>
    </row>
    <row r="239" spans="1:6" s="180" customFormat="1" ht="15.75" x14ac:dyDescent="0.25">
      <c r="A239" s="259"/>
      <c r="B239" s="260" t="s">
        <v>148</v>
      </c>
      <c r="C239" s="256"/>
      <c r="D239" s="256"/>
      <c r="E239" s="257">
        <f>F141</f>
        <v>0</v>
      </c>
      <c r="F239" s="258"/>
    </row>
    <row r="240" spans="1:6" s="180" customFormat="1" ht="15.75" x14ac:dyDescent="0.25">
      <c r="A240" s="259"/>
      <c r="B240" s="260" t="s">
        <v>149</v>
      </c>
      <c r="C240" s="256"/>
      <c r="D240" s="256"/>
      <c r="E240" s="257">
        <f>F152</f>
        <v>0</v>
      </c>
      <c r="F240" s="258"/>
    </row>
    <row r="241" spans="1:6" s="180" customFormat="1" ht="15.75" x14ac:dyDescent="0.25">
      <c r="A241" s="259"/>
      <c r="B241" s="260" t="s">
        <v>82</v>
      </c>
      <c r="C241" s="256"/>
      <c r="D241" s="256"/>
      <c r="E241" s="257">
        <f>F178</f>
        <v>0</v>
      </c>
      <c r="F241" s="258"/>
    </row>
    <row r="242" spans="1:6" s="180" customFormat="1" ht="15.75" x14ac:dyDescent="0.25">
      <c r="A242" s="259"/>
      <c r="B242" s="260" t="s">
        <v>150</v>
      </c>
      <c r="C242" s="256"/>
      <c r="D242" s="256"/>
      <c r="E242" s="257">
        <f>F192</f>
        <v>0</v>
      </c>
      <c r="F242" s="258"/>
    </row>
    <row r="243" spans="1:6" s="180" customFormat="1" ht="15.75" x14ac:dyDescent="0.25">
      <c r="A243" s="259"/>
      <c r="B243" s="260" t="s">
        <v>207</v>
      </c>
      <c r="C243" s="256"/>
      <c r="D243" s="256"/>
      <c r="E243" s="257">
        <f>F199</f>
        <v>0</v>
      </c>
      <c r="F243" s="258"/>
    </row>
    <row r="244" spans="1:6" s="180" customFormat="1" ht="15.75" x14ac:dyDescent="0.25">
      <c r="A244" s="259"/>
      <c r="B244" s="260" t="s">
        <v>118</v>
      </c>
      <c r="C244" s="261" t="s">
        <v>63</v>
      </c>
      <c r="D244" s="256"/>
      <c r="E244" s="257">
        <f>F219</f>
        <v>0</v>
      </c>
      <c r="F244" s="258"/>
    </row>
    <row r="245" spans="1:6" s="180" customFormat="1" ht="15.75" x14ac:dyDescent="0.25">
      <c r="A245" s="259"/>
      <c r="B245" s="260" t="s">
        <v>215</v>
      </c>
      <c r="C245" s="261"/>
      <c r="D245" s="256"/>
      <c r="E245" s="257">
        <f>F231</f>
        <v>0</v>
      </c>
      <c r="F245" s="258"/>
    </row>
    <row r="246" spans="1:6" s="180" customFormat="1" ht="16.5" thickBot="1" x14ac:dyDescent="0.3">
      <c r="A246" s="259"/>
      <c r="B246" s="262" t="s">
        <v>142</v>
      </c>
      <c r="C246" s="263"/>
      <c r="D246" s="263"/>
      <c r="E246" s="264">
        <f>F235</f>
        <v>0</v>
      </c>
      <c r="F246" s="258"/>
    </row>
    <row r="247" spans="1:6" s="180" customFormat="1" ht="15.75" x14ac:dyDescent="0.25">
      <c r="A247" s="259"/>
      <c r="B247" s="255" t="s">
        <v>152</v>
      </c>
      <c r="C247" s="256"/>
      <c r="D247" s="256"/>
      <c r="E247" s="257">
        <f>SUM(E238:E246)</f>
        <v>0</v>
      </c>
      <c r="F247" s="258"/>
    </row>
    <row r="248" spans="1:6" ht="13.5" thickBot="1" x14ac:dyDescent="0.25">
      <c r="A248" s="265"/>
      <c r="B248" s="266"/>
      <c r="C248" s="267"/>
      <c r="D248" s="267"/>
      <c r="E248" s="268"/>
      <c r="F248" s="269"/>
    </row>
    <row r="252" spans="1:6" x14ac:dyDescent="0.2">
      <c r="B252" s="44"/>
      <c r="C252" s="41"/>
      <c r="D252" s="42"/>
      <c r="E252" s="127"/>
    </row>
    <row r="253" spans="1:6" x14ac:dyDescent="0.2">
      <c r="B253" s="44"/>
      <c r="C253" s="41"/>
      <c r="D253" s="42"/>
      <c r="E253" s="127"/>
    </row>
  </sheetData>
  <sheetProtection algorithmName="SHA-512" hashValue="GRDL+UzdEpwWx9Y7CZU5sMgJtX4YFNmyn+90235om9DDQRAs+m+FRaaxowNKJjnCyDR1WfsSjDwoJC4PD9ZPUg==" saltValue="GtNWaf6toNYfvQEW53QPSg==" spinCount="100000" sheet="1" objects="1" scenarios="1"/>
  <mergeCells count="1">
    <mergeCell ref="B9:F15"/>
  </mergeCells>
  <conditionalFormatting sqref="E150:E151 E168:F168 E155:E160 E164:E167 E169:E177">
    <cfRule type="cellIs" dxfId="0" priority="3" stopIfTrue="1" operator="equal">
      <formula>0</formula>
    </cfRule>
  </conditionalFormatting>
  <pageMargins left="0.78740157480314965" right="0.23622047244094491" top="0.74803149606299213" bottom="0.74803149606299213" header="0.31496062992125984" footer="0.31496062992125984"/>
  <pageSetup paperSize="9" scale="90" firstPageNumber="38" orientation="portrait" useFirstPageNumber="1" verticalDpi="300" r:id="rId1"/>
  <headerFooter alignWithMargins="0">
    <oddHeader>&amp;CPopis del ZD LOVRENC NA POHORJU&amp;R&amp;D</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Splošno</vt:lpstr>
      <vt:lpstr>Rekapitulacija</vt:lpstr>
      <vt:lpstr>Elektro</vt:lpstr>
      <vt:lpstr>Elektro!Področje_tiskanja</vt:lpstr>
    </vt:vector>
  </TitlesOfParts>
  <Company>Vajcer &amp; Samec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Samec</dc:creator>
  <cp:lastModifiedBy>Karmen Majger</cp:lastModifiedBy>
  <cp:lastPrinted>2021-04-08T10:35:50Z</cp:lastPrinted>
  <dcterms:created xsi:type="dcterms:W3CDTF">2002-07-02T14:06:35Z</dcterms:created>
  <dcterms:modified xsi:type="dcterms:W3CDTF">2022-06-22T13:48:46Z</dcterms:modified>
</cp:coreProperties>
</file>